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" yWindow="6140" windowWidth="19420" windowHeight="6180" tabRatio="949" firstSheet="2" activeTab="3"/>
  </bookViews>
  <sheets>
    <sheet name="питание" sheetId="1" state="hidden" r:id="rId1"/>
    <sheet name="РАСЧЕТЫ  (85-нр 18.12.20)" sheetId="164" state="hidden" r:id="rId2"/>
    <sheet name="РАСЧЕТЫ " sheetId="139" r:id="rId3"/>
    <sheet name="3.,11.ОТ (210)" sheetId="64" r:id="rId4"/>
    <sheet name="4.Профхимия" sheetId="138" state="hidden" r:id="rId5"/>
    <sheet name="Электроинструм." sheetId="152" state="hidden" r:id="rId6"/>
    <sheet name="4 Спорт.инвент" sheetId="153" state="hidden" r:id="rId7"/>
    <sheet name="4.ГСМ" sheetId="151" r:id="rId8"/>
    <sheet name="4.Гидроизол.матер." sheetId="149" state="hidden" r:id="rId9"/>
    <sheet name="4.Печатная прод." sheetId="148" state="hidden" r:id="rId10"/>
    <sheet name="5.Приобрет.обор. (Локализ.взры)" sheetId="158" state="hidden" r:id="rId11"/>
    <sheet name="7.КУ вода (223)" sheetId="30" r:id="rId12"/>
    <sheet name="7.КУ тепло (223)" sheetId="103" r:id="rId13"/>
    <sheet name="7. КУ свет (223)." sheetId="110" r:id="rId14"/>
    <sheet name="7.ТКО (223)" sheetId="142" r:id="rId15"/>
    <sheet name="8. Дератизация" sheetId="113" r:id="rId16"/>
    <sheet name="8. Охрана (2)" sheetId="159" r:id="rId17"/>
    <sheet name="8. Тревога (226)" sheetId="160" state="hidden" r:id="rId18"/>
    <sheet name="8. ТО КТС (2)" sheetId="161" r:id="rId19"/>
    <sheet name="8. Помывка остекл. (226)" sheetId="162" r:id="rId20"/>
    <sheet name="8.Вывоз снега. (225)" sheetId="168" r:id="rId21"/>
    <sheet name="10.УС 221" sheetId="51" state="hidden" r:id="rId22"/>
    <sheet name="11.Транспорт (222)" sheetId="107" state="hidden" r:id="rId23"/>
    <sheet name="13.Рем Бенз. техн. (225)" sheetId="144" state="hidden" r:id="rId24"/>
    <sheet name="13. ТО вентиляции" sheetId="126" r:id="rId25"/>
    <sheet name="13. ТО АПС" sheetId="121" r:id="rId26"/>
    <sheet name="13. Тех.обесп." sheetId="118" r:id="rId27"/>
    <sheet name="13. ТО ИТП" sheetId="116" r:id="rId28"/>
    <sheet name="13.Архивация(226)" sheetId="141" state="hidden" r:id="rId29"/>
    <sheet name="13. ТО ПОД.ПЛАТФ" sheetId="167" r:id="rId30"/>
    <sheet name="13.Обучение (226)" sheetId="146" state="hidden" r:id="rId31"/>
    <sheet name="13.СОУТ(226)" sheetId="165" state="hidden" r:id="rId32"/>
    <sheet name="13.Исп.СИЗ(226)" sheetId="166" state="hidden" r:id="rId33"/>
    <sheet name="13.Мед.осмотр (226)" sheetId="147" r:id="rId34"/>
    <sheet name="хозы." sheetId="2" state="hidden" r:id="rId35"/>
    <sheet name="мягкий инвентарь" sheetId="4" state="hidden" r:id="rId36"/>
    <sheet name="ТБО" sheetId="5" state="hidden" r:id="rId37"/>
    <sheet name="свет" sheetId="42" state="hidden" r:id="rId38"/>
    <sheet name="вода" sheetId="29" state="hidden" r:id="rId39"/>
    <sheet name="теплоэнергия" sheetId="31" state="hidden" r:id="rId40"/>
    <sheet name="маршрутный лист" sheetId="6" state="hidden" r:id="rId41"/>
    <sheet name="медикаменты" sheetId="16" state="hidden" r:id="rId42"/>
    <sheet name="посуда (сады школы)" sheetId="15" state="hidden" r:id="rId43"/>
    <sheet name="оборудование школы" sheetId="11" state="hidden" r:id="rId44"/>
    <sheet name="оборудование сады" sheetId="14" state="hidden" r:id="rId45"/>
    <sheet name="оборудование школы искусств" sheetId="12" state="hidden" r:id="rId46"/>
    <sheet name="приложение к оборудование РФ" sheetId="8" state="hidden" r:id="rId47"/>
    <sheet name="мед.осмотры" sheetId="33" state="hidden" r:id="rId48"/>
    <sheet name="подписка сады" sheetId="35" state="hidden" r:id="rId49"/>
    <sheet name="подписка школы" sheetId="37" state="hidden" r:id="rId50"/>
    <sheet name="подписка доп.образование" sheetId="39" state="hidden" r:id="rId51"/>
    <sheet name="13Запч.д.сантехн.(2)" sheetId="157" state="hidden" r:id="rId52"/>
    <sheet name="13.Инвент.д.клининга.(3)" sheetId="172" state="hidden" r:id="rId53"/>
    <sheet name="13.СИЗ ()" sheetId="169" state="hidden" r:id="rId54"/>
    <sheet name="13.Спецодежда" sheetId="170" state="hidden" r:id="rId55"/>
    <sheet name="13.хИМИЯ" sheetId="156" state="hidden" r:id="rId56"/>
    <sheet name="13.Картриджи (2)" sheetId="155" state="hidden" r:id="rId57"/>
    <sheet name="13.Стремянки (3)" sheetId="171" state="hidden" r:id="rId58"/>
    <sheet name="Налог" sheetId="140" r:id="rId59"/>
  </sheets>
  <definedNames>
    <definedName name="_xlnm.Print_Titles" localSheetId="3">'3.,11.ОТ (210)'!$10:$13</definedName>
    <definedName name="_xlnm.Print_Area" localSheetId="21">'10.УС 221'!$A$1:$K$37</definedName>
    <definedName name="_xlnm.Print_Area" localSheetId="22">'11.Транспорт (222)'!$A$1:$J$15</definedName>
    <definedName name="_xlnm.Print_Area" localSheetId="26">'13. Тех.обесп.'!$A$1:$K$15</definedName>
    <definedName name="_xlnm.Print_Area" localSheetId="25">'13. ТО АПС'!$A$1:$K$15</definedName>
    <definedName name="_xlnm.Print_Area" localSheetId="24">'13. ТО вентиляции'!$A$1:$K$15</definedName>
    <definedName name="_xlnm.Print_Area" localSheetId="27">'13. ТО ИТП'!$A$1:$K$15</definedName>
    <definedName name="_xlnm.Print_Area" localSheetId="29">'13. ТО ПОД.ПЛАТФ'!$A$1:$K$15</definedName>
    <definedName name="_xlnm.Print_Area" localSheetId="28">'13.Архивация(226)'!$A$1:$J$16</definedName>
    <definedName name="_xlnm.Print_Area" localSheetId="52">'13.Инвент.д.клининга.(3)'!$A$1:$J$66</definedName>
    <definedName name="_xlnm.Print_Area" localSheetId="32">'13.Исп.СИЗ(226)'!$A$1:$J$16</definedName>
    <definedName name="_xlnm.Print_Area" localSheetId="56">'13.Картриджи (2)'!$A$1:$J$16</definedName>
    <definedName name="_xlnm.Print_Area" localSheetId="33">'13.Мед.осмотр (226)'!$A$1:$J$16</definedName>
    <definedName name="_xlnm.Print_Area" localSheetId="30">'13.Обучение (226)'!$A$1:$J$16</definedName>
    <definedName name="_xlnm.Print_Area" localSheetId="23">'13.Рем Бенз. техн. (225)'!$A$1:$K$15</definedName>
    <definedName name="_xlnm.Print_Area" localSheetId="53">'13.СИЗ ()'!$A$1:$J$29</definedName>
    <definedName name="_xlnm.Print_Area" localSheetId="31">'13.СОУТ(226)'!$A$1:$J$16</definedName>
    <definedName name="_xlnm.Print_Area" localSheetId="54">'13.Спецодежда'!$A$1:$J$37</definedName>
    <definedName name="_xlnm.Print_Area" localSheetId="57">'13.Стремянки (3)'!$A$1:$J$16</definedName>
    <definedName name="_xlnm.Print_Area" localSheetId="55">'13.хИМИЯ'!$A$1:$J$47</definedName>
    <definedName name="_xlnm.Print_Area" localSheetId="51">'13Запч.д.сантехн.(2)'!$A$1:$J$50</definedName>
    <definedName name="_xlnm.Print_Area" localSheetId="3">'3.,11.ОТ (210)'!$A$1:$X$110</definedName>
    <definedName name="_xlnm.Print_Area" localSheetId="6">'4 Спорт.инвент'!$A$1:$J$19</definedName>
    <definedName name="_xlnm.Print_Area" localSheetId="8">'4.Гидроизол.матер.'!$A$1:$J$51</definedName>
    <definedName name="_xlnm.Print_Area" localSheetId="7">'4.ГСМ'!$A$1:$J$27</definedName>
    <definedName name="_xlnm.Print_Area" localSheetId="4">'4.Профхимия'!$A$1:$J$30</definedName>
    <definedName name="_xlnm.Print_Area" localSheetId="10">'5.Приобрет.обор. (Локализ.взры)'!$A$1:$J$23</definedName>
    <definedName name="_xlnm.Print_Area" localSheetId="13">'7. КУ свет (223).'!$A$1:$J$15</definedName>
    <definedName name="_xlnm.Print_Area" localSheetId="11">'7.КУ вода (223)'!$A$1:$J$25</definedName>
    <definedName name="_xlnm.Print_Area" localSheetId="12">'7.КУ тепло (223)'!$A$1:$J$15</definedName>
    <definedName name="_xlnm.Print_Area" localSheetId="14">'7.ТКО (223)'!$A$1:$J$16</definedName>
    <definedName name="_xlnm.Print_Area" localSheetId="15">'8. Дератизация'!$A$1:$K$16</definedName>
    <definedName name="_xlnm.Print_Area" localSheetId="16">'8. Охрана (2)'!$A$1:$K$16</definedName>
    <definedName name="_xlnm.Print_Area" localSheetId="19">'8. Помывка остекл. (226)'!$A$1:$K$15</definedName>
    <definedName name="_xlnm.Print_Area" localSheetId="18">'8. ТО КТС (2)'!$A$1:$K$15</definedName>
    <definedName name="_xlnm.Print_Area" localSheetId="17">'8. Тревога (226)'!$A$1:$K$15</definedName>
    <definedName name="_xlnm.Print_Area" localSheetId="20">'8.Вывоз снега. (225)'!$A$1:$K$15</definedName>
    <definedName name="_xlnm.Print_Area" localSheetId="38">вода!$A$1:$C$26</definedName>
    <definedName name="_xlnm.Print_Area" localSheetId="40">'маршрутный лист'!$A$1:$F$23</definedName>
    <definedName name="_xlnm.Print_Area" localSheetId="41">медикаменты!$A$1:$F$25</definedName>
    <definedName name="_xlnm.Print_Area" localSheetId="35">'мягкий инвентарь'!$A$1:$J$31</definedName>
    <definedName name="_xlnm.Print_Area" localSheetId="58">Налог!$A$1:$F$10</definedName>
    <definedName name="_xlnm.Print_Area" localSheetId="2">'РАСЧЕТЫ '!$A$1:$O$32</definedName>
    <definedName name="_xlnm.Print_Area" localSheetId="1">'РАСЧЕТЫ  (85-нр 18.12.20)'!$A$1:$O$31</definedName>
    <definedName name="_xlnm.Print_Area" localSheetId="37">свет!$A$1:$C$25</definedName>
    <definedName name="_xlnm.Print_Area" localSheetId="36">ТБО!$A$1:$C$24</definedName>
    <definedName name="_xlnm.Print_Area" localSheetId="39">теплоэнергия!$A$1:$B$23</definedName>
  </definedNames>
  <calcPr calcId="145621"/>
</workbook>
</file>

<file path=xl/calcChain.xml><?xml version="1.0" encoding="utf-8"?>
<calcChain xmlns="http://schemas.openxmlformats.org/spreadsheetml/2006/main">
  <c r="O13" i="139" l="1"/>
  <c r="E26" i="139"/>
  <c r="I28" i="139" l="1"/>
  <c r="H29" i="151" l="1"/>
  <c r="H26" i="151"/>
  <c r="H19" i="151"/>
  <c r="H15" i="166"/>
  <c r="H15" i="107" l="1"/>
  <c r="H15" i="146"/>
  <c r="H15" i="165"/>
  <c r="I17" i="168"/>
  <c r="I15" i="168"/>
  <c r="C13" i="166" l="1"/>
  <c r="E66" i="172" l="1"/>
  <c r="H64" i="172"/>
  <c r="H63" i="172"/>
  <c r="H62" i="172"/>
  <c r="H61" i="172"/>
  <c r="H60" i="172"/>
  <c r="H59" i="172"/>
  <c r="H58" i="172"/>
  <c r="H57" i="172"/>
  <c r="H56" i="172"/>
  <c r="H55" i="172"/>
  <c r="H54" i="172"/>
  <c r="H53" i="172"/>
  <c r="H52" i="172"/>
  <c r="H51" i="172"/>
  <c r="H50" i="172"/>
  <c r="H49" i="172"/>
  <c r="H48" i="172"/>
  <c r="H47" i="172"/>
  <c r="H46" i="172"/>
  <c r="H45" i="172"/>
  <c r="H44" i="172"/>
  <c r="H43" i="172"/>
  <c r="H42" i="172"/>
  <c r="H41" i="172"/>
  <c r="H40" i="172"/>
  <c r="E38" i="172"/>
  <c r="H18" i="172"/>
  <c r="H19" i="172"/>
  <c r="H20" i="172"/>
  <c r="H21" i="172"/>
  <c r="H22" i="172"/>
  <c r="H23" i="172"/>
  <c r="H24" i="172"/>
  <c r="H25" i="172"/>
  <c r="H26" i="172"/>
  <c r="H27" i="172"/>
  <c r="H28" i="172"/>
  <c r="H29" i="172"/>
  <c r="H30" i="172"/>
  <c r="H31" i="172"/>
  <c r="H32" i="172"/>
  <c r="H33" i="172"/>
  <c r="H34" i="172"/>
  <c r="H35" i="172"/>
  <c r="H36" i="172"/>
  <c r="H37" i="172"/>
  <c r="E78" i="172"/>
  <c r="I76" i="172"/>
  <c r="I75" i="172"/>
  <c r="E75" i="172"/>
  <c r="I73" i="172"/>
  <c r="E73" i="172"/>
  <c r="F73" i="172" s="1"/>
  <c r="F75" i="172" s="1"/>
  <c r="C40" i="172"/>
  <c r="C55" i="172" s="1"/>
  <c r="H17" i="172"/>
  <c r="H16" i="172"/>
  <c r="H15" i="172"/>
  <c r="H14" i="172"/>
  <c r="H13" i="172"/>
  <c r="C13" i="172"/>
  <c r="C26" i="172" s="1"/>
  <c r="I26" i="172" s="1"/>
  <c r="H2" i="172"/>
  <c r="H35" i="157"/>
  <c r="H34" i="157"/>
  <c r="H33" i="157"/>
  <c r="H32" i="157"/>
  <c r="H31" i="157"/>
  <c r="E30" i="157"/>
  <c r="H18" i="142"/>
  <c r="C21" i="172" l="1"/>
  <c r="E39" i="172"/>
  <c r="C61" i="172"/>
  <c r="C39" i="172"/>
  <c r="C34" i="172"/>
  <c r="C30" i="172"/>
  <c r="J26" i="172"/>
  <c r="C64" i="172"/>
  <c r="C60" i="172"/>
  <c r="C37" i="172"/>
  <c r="C33" i="172"/>
  <c r="C63" i="172"/>
  <c r="C59" i="172"/>
  <c r="C36" i="172"/>
  <c r="C32" i="172"/>
  <c r="C62" i="172"/>
  <c r="C58" i="172"/>
  <c r="C35" i="172"/>
  <c r="C31" i="172"/>
  <c r="J13" i="172"/>
  <c r="I40" i="172"/>
  <c r="F76" i="172"/>
  <c r="E65" i="172" s="1"/>
  <c r="C19" i="172"/>
  <c r="C23" i="172"/>
  <c r="C27" i="172"/>
  <c r="J40" i="172"/>
  <c r="C48" i="172"/>
  <c r="C52" i="172"/>
  <c r="C56" i="172"/>
  <c r="I13" i="172"/>
  <c r="C20" i="172"/>
  <c r="C24" i="172"/>
  <c r="C28" i="172"/>
  <c r="C41" i="172"/>
  <c r="I41" i="172" s="1"/>
  <c r="C42" i="172"/>
  <c r="I42" i="172" s="1"/>
  <c r="C43" i="172"/>
  <c r="I43" i="172" s="1"/>
  <c r="C44" i="172"/>
  <c r="I44" i="172" s="1"/>
  <c r="C45" i="172"/>
  <c r="C49" i="172"/>
  <c r="C53" i="172"/>
  <c r="C57" i="172"/>
  <c r="C25" i="172"/>
  <c r="C29" i="172"/>
  <c r="C46" i="172"/>
  <c r="C50" i="172"/>
  <c r="C54" i="172"/>
  <c r="C14" i="172"/>
  <c r="I14" i="172" s="1"/>
  <c r="C15" i="172"/>
  <c r="I15" i="172" s="1"/>
  <c r="C16" i="172"/>
  <c r="I16" i="172" s="1"/>
  <c r="C17" i="172"/>
  <c r="I17" i="172" s="1"/>
  <c r="C18" i="172"/>
  <c r="C22" i="172"/>
  <c r="C47" i="172"/>
  <c r="C51" i="172"/>
  <c r="D14" i="139"/>
  <c r="D13" i="139"/>
  <c r="F43" i="156"/>
  <c r="F42" i="156"/>
  <c r="F35" i="156"/>
  <c r="E36" i="170"/>
  <c r="E24" i="170"/>
  <c r="H30" i="138"/>
  <c r="H66" i="172" l="1"/>
  <c r="H68" i="172" s="1"/>
  <c r="I22" i="172"/>
  <c r="J22" i="172"/>
  <c r="I28" i="172"/>
  <c r="J28" i="172"/>
  <c r="I27" i="172"/>
  <c r="J27" i="172"/>
  <c r="J31" i="172"/>
  <c r="I31" i="172"/>
  <c r="J33" i="172"/>
  <c r="I33" i="172"/>
  <c r="I34" i="172"/>
  <c r="J34" i="172"/>
  <c r="I18" i="172"/>
  <c r="J18" i="172"/>
  <c r="I29" i="172"/>
  <c r="J29" i="172"/>
  <c r="I24" i="172"/>
  <c r="J24" i="172"/>
  <c r="I23" i="172"/>
  <c r="J23" i="172"/>
  <c r="J35" i="172"/>
  <c r="I35" i="172"/>
  <c r="J37" i="172"/>
  <c r="I37" i="172"/>
  <c r="I25" i="172"/>
  <c r="J25" i="172"/>
  <c r="I20" i="172"/>
  <c r="J20" i="172"/>
  <c r="I19" i="172"/>
  <c r="J19" i="172"/>
  <c r="I32" i="172"/>
  <c r="J32" i="172"/>
  <c r="I21" i="172"/>
  <c r="J21" i="172"/>
  <c r="I36" i="172"/>
  <c r="J36" i="172"/>
  <c r="I30" i="172"/>
  <c r="J30" i="172"/>
  <c r="J44" i="172"/>
  <c r="J16" i="172"/>
  <c r="J17" i="172"/>
  <c r="J41" i="172"/>
  <c r="J14" i="172"/>
  <c r="J42" i="172"/>
  <c r="J43" i="172"/>
  <c r="J15" i="172"/>
  <c r="F14" i="171"/>
  <c r="F18" i="171" s="1"/>
  <c r="H18" i="171" s="1"/>
  <c r="E28" i="171"/>
  <c r="I26" i="171"/>
  <c r="I25" i="171"/>
  <c r="E25" i="171"/>
  <c r="I23" i="171"/>
  <c r="F23" i="171"/>
  <c r="F25" i="171" s="1"/>
  <c r="E23" i="171"/>
  <c r="C14" i="171"/>
  <c r="H13" i="171"/>
  <c r="C13" i="171"/>
  <c r="I13" i="171" s="1"/>
  <c r="H2" i="171"/>
  <c r="E49" i="170"/>
  <c r="I47" i="170"/>
  <c r="I46" i="170"/>
  <c r="E46" i="170"/>
  <c r="I44" i="170"/>
  <c r="E44" i="170"/>
  <c r="F44" i="170" s="1"/>
  <c r="F46" i="170" s="1"/>
  <c r="H35" i="170"/>
  <c r="H34" i="170"/>
  <c r="H33" i="170"/>
  <c r="H32" i="170"/>
  <c r="H31" i="170"/>
  <c r="H30" i="170"/>
  <c r="H29" i="170"/>
  <c r="H28" i="170"/>
  <c r="H27" i="170"/>
  <c r="H26" i="170"/>
  <c r="H25" i="170"/>
  <c r="C25" i="170"/>
  <c r="H23" i="170"/>
  <c r="H22" i="170"/>
  <c r="H21" i="170"/>
  <c r="H20" i="170"/>
  <c r="H19" i="170"/>
  <c r="H18" i="170"/>
  <c r="H17" i="170"/>
  <c r="H16" i="170"/>
  <c r="H15" i="170"/>
  <c r="H14" i="170"/>
  <c r="H13" i="170"/>
  <c r="C13" i="170"/>
  <c r="C14" i="170" s="1"/>
  <c r="I14" i="170" s="1"/>
  <c r="H2" i="170"/>
  <c r="E20" i="169"/>
  <c r="E41" i="169"/>
  <c r="I39" i="169"/>
  <c r="I38" i="169"/>
  <c r="E38" i="169"/>
  <c r="I36" i="169"/>
  <c r="E36" i="169"/>
  <c r="F36" i="169" s="1"/>
  <c r="F38" i="169" s="1"/>
  <c r="H27" i="169"/>
  <c r="H26" i="169"/>
  <c r="H25" i="169"/>
  <c r="H24" i="169"/>
  <c r="H23" i="169"/>
  <c r="H22" i="169"/>
  <c r="H21" i="169"/>
  <c r="C21" i="169"/>
  <c r="H19" i="169"/>
  <c r="H18" i="169"/>
  <c r="H17" i="169"/>
  <c r="H16" i="169"/>
  <c r="H15" i="169"/>
  <c r="H14" i="169"/>
  <c r="H13" i="169"/>
  <c r="C13" i="169"/>
  <c r="H2" i="169"/>
  <c r="E15" i="147"/>
  <c r="E13" i="147"/>
  <c r="E27" i="168"/>
  <c r="I25" i="168"/>
  <c r="I24" i="168"/>
  <c r="E24" i="168"/>
  <c r="F25" i="168" s="1"/>
  <c r="I22" i="168"/>
  <c r="F22" i="168"/>
  <c r="F24" i="168" s="1"/>
  <c r="E22" i="168"/>
  <c r="G14" i="168"/>
  <c r="G17" i="168" s="1"/>
  <c r="C14" i="168"/>
  <c r="E13" i="168"/>
  <c r="C13" i="168"/>
  <c r="I2" i="168"/>
  <c r="E27" i="167"/>
  <c r="I25" i="167"/>
  <c r="I24" i="167"/>
  <c r="E24" i="167"/>
  <c r="I22" i="167"/>
  <c r="F22" i="167"/>
  <c r="F24" i="167" s="1"/>
  <c r="E22" i="167"/>
  <c r="G17" i="167"/>
  <c r="I17" i="167" s="1"/>
  <c r="G14" i="167"/>
  <c r="C14" i="167"/>
  <c r="E13" i="167"/>
  <c r="C13" i="167"/>
  <c r="I2" i="167"/>
  <c r="E28" i="166"/>
  <c r="I26" i="166"/>
  <c r="I25" i="166"/>
  <c r="E25" i="166"/>
  <c r="I23" i="166"/>
  <c r="E23" i="166"/>
  <c r="F23" i="166" s="1"/>
  <c r="F25" i="166" s="1"/>
  <c r="F26" i="166" s="1"/>
  <c r="F14" i="166"/>
  <c r="F18" i="166" s="1"/>
  <c r="C14" i="166"/>
  <c r="C15" i="166" s="1"/>
  <c r="H2" i="166"/>
  <c r="E28" i="165"/>
  <c r="I26" i="165"/>
  <c r="I25" i="165"/>
  <c r="E25" i="165"/>
  <c r="F26" i="165" s="1"/>
  <c r="I23" i="165"/>
  <c r="F23" i="165"/>
  <c r="F25" i="165" s="1"/>
  <c r="E23" i="165"/>
  <c r="F14" i="165"/>
  <c r="F18" i="165" s="1"/>
  <c r="C14" i="165"/>
  <c r="E13" i="165"/>
  <c r="C13" i="165"/>
  <c r="H2" i="165"/>
  <c r="F18" i="146"/>
  <c r="F14" i="146"/>
  <c r="E15" i="146"/>
  <c r="G17" i="144"/>
  <c r="C10" i="138"/>
  <c r="E13" i="162"/>
  <c r="G14" i="113"/>
  <c r="F17" i="107"/>
  <c r="C15" i="165" l="1"/>
  <c r="J13" i="168"/>
  <c r="J13" i="167"/>
  <c r="C15" i="167"/>
  <c r="J13" i="171"/>
  <c r="F26" i="171"/>
  <c r="C30" i="170"/>
  <c r="I30" i="170" s="1"/>
  <c r="F47" i="170"/>
  <c r="C18" i="170"/>
  <c r="I18" i="170" s="1"/>
  <c r="C26" i="170"/>
  <c r="I26" i="170" s="1"/>
  <c r="J14" i="170"/>
  <c r="J25" i="170"/>
  <c r="E37" i="170"/>
  <c r="J13" i="170"/>
  <c r="I13" i="170"/>
  <c r="C16" i="170"/>
  <c r="I16" i="170" s="1"/>
  <c r="C20" i="170"/>
  <c r="I20" i="170" s="1"/>
  <c r="I25" i="170"/>
  <c r="C28" i="170"/>
  <c r="I28" i="170" s="1"/>
  <c r="C32" i="170"/>
  <c r="I32" i="170" s="1"/>
  <c r="C17" i="170"/>
  <c r="I17" i="170" s="1"/>
  <c r="C21" i="170"/>
  <c r="I21" i="170" s="1"/>
  <c r="C29" i="170"/>
  <c r="I29" i="170" s="1"/>
  <c r="C33" i="170"/>
  <c r="I33" i="170" s="1"/>
  <c r="C22" i="170"/>
  <c r="I22" i="170" s="1"/>
  <c r="C34" i="170"/>
  <c r="I34" i="170" s="1"/>
  <c r="C15" i="170"/>
  <c r="I15" i="170" s="1"/>
  <c r="C19" i="170"/>
  <c r="I19" i="170" s="1"/>
  <c r="C23" i="170"/>
  <c r="I23" i="170" s="1"/>
  <c r="C27" i="170"/>
  <c r="I27" i="170" s="1"/>
  <c r="C31" i="170"/>
  <c r="I31" i="170" s="1"/>
  <c r="C35" i="170"/>
  <c r="I35" i="170" s="1"/>
  <c r="J13" i="169"/>
  <c r="F39" i="169"/>
  <c r="E28" i="169" s="1"/>
  <c r="E29" i="169" s="1"/>
  <c r="J21" i="169"/>
  <c r="I13" i="169"/>
  <c r="C16" i="169"/>
  <c r="I16" i="169" s="1"/>
  <c r="I21" i="169"/>
  <c r="C24" i="169"/>
  <c r="I24" i="169" s="1"/>
  <c r="C17" i="169"/>
  <c r="I17" i="169" s="1"/>
  <c r="C25" i="169"/>
  <c r="I25" i="169" s="1"/>
  <c r="C14" i="169"/>
  <c r="I14" i="169" s="1"/>
  <c r="C18" i="169"/>
  <c r="I18" i="169" s="1"/>
  <c r="C22" i="169"/>
  <c r="I22" i="169" s="1"/>
  <c r="C26" i="169"/>
  <c r="I26" i="169" s="1"/>
  <c r="C15" i="169"/>
  <c r="C19" i="169"/>
  <c r="C23" i="169"/>
  <c r="C27" i="169"/>
  <c r="E14" i="168"/>
  <c r="I13" i="168"/>
  <c r="F25" i="167"/>
  <c r="E14" i="167" s="1"/>
  <c r="I13" i="167"/>
  <c r="E14" i="166"/>
  <c r="E13" i="166"/>
  <c r="E14" i="165"/>
  <c r="E15" i="165" s="1"/>
  <c r="I15" i="165" s="1"/>
  <c r="F14" i="142"/>
  <c r="F14" i="110"/>
  <c r="G24" i="30"/>
  <c r="G23" i="30"/>
  <c r="G22" i="30"/>
  <c r="G19" i="30"/>
  <c r="G18" i="30"/>
  <c r="G17" i="30"/>
  <c r="G15" i="30"/>
  <c r="G14" i="30"/>
  <c r="E17" i="158"/>
  <c r="E22" i="158"/>
  <c r="K18" i="151"/>
  <c r="K14" i="151"/>
  <c r="K13" i="151"/>
  <c r="E19" i="151"/>
  <c r="N89" i="64"/>
  <c r="N90" i="64"/>
  <c r="U53" i="64"/>
  <c r="V53" i="64" s="1"/>
  <c r="U80" i="64"/>
  <c r="N98" i="64"/>
  <c r="N99" i="64"/>
  <c r="N100" i="64"/>
  <c r="N101" i="64"/>
  <c r="N102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91" i="64"/>
  <c r="N92" i="64"/>
  <c r="N50" i="64"/>
  <c r="N51" i="64"/>
  <c r="N52" i="64"/>
  <c r="N53" i="64"/>
  <c r="N54" i="64"/>
  <c r="N55" i="64"/>
  <c r="N15" i="64"/>
  <c r="N16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J30" i="170" l="1"/>
  <c r="I14" i="171"/>
  <c r="H14" i="171"/>
  <c r="E15" i="171"/>
  <c r="J26" i="170"/>
  <c r="J15" i="170"/>
  <c r="J31" i="170"/>
  <c r="J18" i="170"/>
  <c r="J35" i="170"/>
  <c r="J19" i="170"/>
  <c r="H37" i="170"/>
  <c r="H39" i="170" s="1"/>
  <c r="J16" i="170"/>
  <c r="J29" i="170"/>
  <c r="J34" i="170"/>
  <c r="J17" i="170"/>
  <c r="J32" i="170"/>
  <c r="J23" i="170"/>
  <c r="J28" i="170"/>
  <c r="J22" i="170"/>
  <c r="J33" i="170"/>
  <c r="J21" i="170"/>
  <c r="J27" i="170"/>
  <c r="J20" i="170"/>
  <c r="H29" i="169"/>
  <c r="H31" i="169" s="1"/>
  <c r="J14" i="169"/>
  <c r="J17" i="169"/>
  <c r="J25" i="169"/>
  <c r="J27" i="169"/>
  <c r="I27" i="169"/>
  <c r="J15" i="169"/>
  <c r="I15" i="169"/>
  <c r="J26" i="169"/>
  <c r="J23" i="169"/>
  <c r="I23" i="169"/>
  <c r="J24" i="169"/>
  <c r="J22" i="169"/>
  <c r="J19" i="169"/>
  <c r="I19" i="169"/>
  <c r="J16" i="169"/>
  <c r="J18" i="169"/>
  <c r="K13" i="168"/>
  <c r="E15" i="168"/>
  <c r="J14" i="168"/>
  <c r="I14" i="168"/>
  <c r="K14" i="168" s="1"/>
  <c r="J14" i="167"/>
  <c r="I14" i="167"/>
  <c r="K14" i="167" s="1"/>
  <c r="K13" i="167"/>
  <c r="E15" i="166"/>
  <c r="I15" i="166" s="1"/>
  <c r="I13" i="165"/>
  <c r="I14" i="165"/>
  <c r="H88" i="64"/>
  <c r="J88" i="64"/>
  <c r="H40" i="64"/>
  <c r="J40" i="64"/>
  <c r="H83" i="64"/>
  <c r="J83" i="64"/>
  <c r="C83" i="64"/>
  <c r="W83" i="64" s="1"/>
  <c r="H34" i="64"/>
  <c r="J34" i="64"/>
  <c r="W82" i="64"/>
  <c r="H82" i="64"/>
  <c r="J82" i="64"/>
  <c r="J33" i="64"/>
  <c r="H33" i="64"/>
  <c r="H25" i="64"/>
  <c r="J25" i="64"/>
  <c r="J14" i="171" l="1"/>
  <c r="H15" i="171"/>
  <c r="H16" i="171" s="1"/>
  <c r="I15" i="167"/>
  <c r="I14" i="166"/>
  <c r="I13" i="166"/>
  <c r="J15" i="166"/>
  <c r="H16" i="166"/>
  <c r="H18" i="166" s="1"/>
  <c r="J15" i="165"/>
  <c r="H16" i="165"/>
  <c r="H18" i="165" s="1"/>
  <c r="K83" i="64"/>
  <c r="K88" i="64"/>
  <c r="K82" i="64"/>
  <c r="H66" i="64"/>
  <c r="J66" i="64"/>
  <c r="T57" i="64"/>
  <c r="J14" i="166" l="1"/>
  <c r="J13" i="166"/>
  <c r="J14" i="165"/>
  <c r="J13" i="165"/>
  <c r="P82" i="64"/>
  <c r="T83" i="64"/>
  <c r="T82" i="64"/>
  <c r="U82" i="64" s="1"/>
  <c r="V82" i="64" s="1"/>
  <c r="P83" i="64"/>
  <c r="P88" i="64"/>
  <c r="T88" i="64" s="1"/>
  <c r="K66" i="64"/>
  <c r="D2" i="140"/>
  <c r="X82" i="64" l="1"/>
  <c r="U88" i="64"/>
  <c r="V88" i="64" s="1"/>
  <c r="G18" i="139"/>
  <c r="H2" i="155"/>
  <c r="H2" i="156"/>
  <c r="H2" i="157"/>
  <c r="H2" i="147"/>
  <c r="H2" i="146"/>
  <c r="H2" i="141"/>
  <c r="I2" i="116"/>
  <c r="I2" i="118"/>
  <c r="I2" i="121"/>
  <c r="I2" i="126"/>
  <c r="H2" i="107"/>
  <c r="I2" i="144"/>
  <c r="I2" i="162"/>
  <c r="I2" i="161"/>
  <c r="I2" i="160"/>
  <c r="I2" i="159"/>
  <c r="I2" i="113"/>
  <c r="H2" i="142"/>
  <c r="H2" i="110"/>
  <c r="H2" i="103"/>
  <c r="H2" i="30"/>
  <c r="H2" i="158"/>
  <c r="H2" i="149"/>
  <c r="H2" i="151"/>
  <c r="H2" i="153"/>
  <c r="H2" i="138"/>
  <c r="V2" i="64"/>
  <c r="U83" i="64" l="1"/>
  <c r="V83" i="64" s="1"/>
  <c r="X83" i="64" s="1"/>
  <c r="T94" i="64"/>
  <c r="T104" i="64" s="1"/>
  <c r="A6" i="149" l="1"/>
  <c r="C10" i="153"/>
  <c r="C10" i="151" s="1"/>
  <c r="C10" i="149" s="1"/>
  <c r="C10" i="158" s="1"/>
  <c r="C10" i="30" s="1"/>
  <c r="C10" i="103" s="1"/>
  <c r="C10" i="110" s="1"/>
  <c r="C10" i="142" s="1"/>
  <c r="C10" i="113" s="1"/>
  <c r="C10" i="159" s="1"/>
  <c r="C10" i="160" s="1"/>
  <c r="C10" i="161" s="1"/>
  <c r="A6" i="64"/>
  <c r="A6" i="138" s="1"/>
  <c r="A6" i="153" l="1"/>
  <c r="A6" i="158"/>
  <c r="A6" i="30" s="1"/>
  <c r="A6" i="103" s="1"/>
  <c r="A6" i="110" s="1"/>
  <c r="A6" i="142" s="1"/>
  <c r="A6" i="113" s="1"/>
  <c r="A6" i="159" s="1"/>
  <c r="A6" i="160" s="1"/>
  <c r="A6" i="161" s="1"/>
  <c r="C10" i="162"/>
  <c r="C10" i="144" s="1"/>
  <c r="C10" i="107" s="1"/>
  <c r="C10" i="126" s="1"/>
  <c r="C10" i="121" s="1"/>
  <c r="C10" i="118" s="1"/>
  <c r="C10" i="168"/>
  <c r="F45" i="156"/>
  <c r="G17" i="118"/>
  <c r="G14" i="118"/>
  <c r="F14" i="147"/>
  <c r="F16" i="147" s="1"/>
  <c r="G14" i="116"/>
  <c r="G17" i="116" s="1"/>
  <c r="G14" i="121"/>
  <c r="G17" i="121" s="1"/>
  <c r="G14" i="126"/>
  <c r="G17" i="126" s="1"/>
  <c r="G14" i="162"/>
  <c r="G17" i="162" s="1"/>
  <c r="G14" i="161"/>
  <c r="G17" i="161" s="1"/>
  <c r="G17" i="160"/>
  <c r="G14" i="160"/>
  <c r="G14" i="159"/>
  <c r="G16" i="159" s="1"/>
  <c r="G18" i="159" s="1"/>
  <c r="G18" i="113"/>
  <c r="G18" i="142"/>
  <c r="G15" i="142"/>
  <c r="E13" i="142"/>
  <c r="F18" i="142"/>
  <c r="A6" i="162" l="1"/>
  <c r="A6" i="144" s="1"/>
  <c r="A6" i="107" s="1"/>
  <c r="A6" i="126" s="1"/>
  <c r="A6" i="121" s="1"/>
  <c r="A6" i="118" s="1"/>
  <c r="A6" i="168"/>
  <c r="C10" i="116"/>
  <c r="C10" i="141" s="1"/>
  <c r="C10" i="167"/>
  <c r="E15" i="110"/>
  <c r="E15" i="103"/>
  <c r="E13" i="103"/>
  <c r="E13" i="30"/>
  <c r="A6" i="116" l="1"/>
  <c r="A6" i="141" s="1"/>
  <c r="A6" i="167"/>
  <c r="C10" i="146"/>
  <c r="C10" i="147" s="1"/>
  <c r="C10" i="172" s="1"/>
  <c r="C10" i="165"/>
  <c r="C10" i="166"/>
  <c r="B34" i="164"/>
  <c r="B35" i="164" s="1"/>
  <c r="B37" i="164" s="1"/>
  <c r="I31" i="164"/>
  <c r="G29" i="164"/>
  <c r="I29" i="164" s="1"/>
  <c r="E28" i="164"/>
  <c r="G28" i="164" s="1"/>
  <c r="I28" i="164" s="1"/>
  <c r="H26" i="164"/>
  <c r="B26" i="164"/>
  <c r="B25" i="164"/>
  <c r="F15" i="164"/>
  <c r="J14" i="164"/>
  <c r="J13" i="164"/>
  <c r="J15" i="164" s="1"/>
  <c r="A6" i="146" l="1"/>
  <c r="A6" i="147" s="1"/>
  <c r="A6" i="165"/>
  <c r="A6" i="166"/>
  <c r="C10" i="157"/>
  <c r="C10" i="156" s="1"/>
  <c r="C10" i="170"/>
  <c r="C10" i="169"/>
  <c r="E54" i="64"/>
  <c r="E52" i="64"/>
  <c r="E51" i="64"/>
  <c r="E49" i="64"/>
  <c r="E101" i="64"/>
  <c r="E100" i="64"/>
  <c r="E97" i="64"/>
  <c r="N121" i="64"/>
  <c r="N120" i="64"/>
  <c r="N118" i="64"/>
  <c r="G123" i="64"/>
  <c r="G120" i="64"/>
  <c r="G118" i="64"/>
  <c r="I118" i="64" s="1"/>
  <c r="I120" i="64" s="1"/>
  <c r="E28" i="155"/>
  <c r="I26" i="155"/>
  <c r="I25" i="155"/>
  <c r="E25" i="155"/>
  <c r="I23" i="155"/>
  <c r="E23" i="155"/>
  <c r="F23" i="155" s="1"/>
  <c r="F25" i="155" s="1"/>
  <c r="F26" i="155" s="1"/>
  <c r="E59" i="156"/>
  <c r="I57" i="156"/>
  <c r="I56" i="156"/>
  <c r="E56" i="156"/>
  <c r="I54" i="156"/>
  <c r="E54" i="156"/>
  <c r="F54" i="156" s="1"/>
  <c r="F56" i="156" s="1"/>
  <c r="E62" i="157"/>
  <c r="I60" i="157"/>
  <c r="I59" i="157"/>
  <c r="E59" i="157"/>
  <c r="I57" i="157"/>
  <c r="F57" i="157"/>
  <c r="F59" i="157" s="1"/>
  <c r="E57" i="157"/>
  <c r="E28" i="147"/>
  <c r="I26" i="147"/>
  <c r="I25" i="147"/>
  <c r="E25" i="147"/>
  <c r="I23" i="147"/>
  <c r="F23" i="147"/>
  <c r="F25" i="147" s="1"/>
  <c r="E23" i="147"/>
  <c r="E28" i="146"/>
  <c r="I26" i="146"/>
  <c r="I25" i="146"/>
  <c r="E25" i="146"/>
  <c r="I23" i="146"/>
  <c r="F23" i="146"/>
  <c r="F25" i="146" s="1"/>
  <c r="E23" i="146"/>
  <c r="E28" i="141"/>
  <c r="I26" i="141"/>
  <c r="I25" i="141"/>
  <c r="E25" i="141"/>
  <c r="I23" i="141"/>
  <c r="F23" i="141"/>
  <c r="F25" i="141" s="1"/>
  <c r="E23" i="141"/>
  <c r="E27" i="116"/>
  <c r="I25" i="116"/>
  <c r="I24" i="116"/>
  <c r="E24" i="116"/>
  <c r="I22" i="116"/>
  <c r="F22" i="116"/>
  <c r="F24" i="116" s="1"/>
  <c r="E22" i="116"/>
  <c r="E27" i="118"/>
  <c r="I25" i="118"/>
  <c r="I24" i="118"/>
  <c r="E24" i="118"/>
  <c r="I22" i="118"/>
  <c r="F22" i="118"/>
  <c r="F24" i="118" s="1"/>
  <c r="F25" i="118" s="1"/>
  <c r="E22" i="118"/>
  <c r="E27" i="121"/>
  <c r="I25" i="121"/>
  <c r="I24" i="121"/>
  <c r="E24" i="121"/>
  <c r="I22" i="121"/>
  <c r="F22" i="121"/>
  <c r="F24" i="121" s="1"/>
  <c r="E22" i="121"/>
  <c r="E27" i="126"/>
  <c r="I25" i="126"/>
  <c r="I24" i="126"/>
  <c r="E24" i="126"/>
  <c r="I22" i="126"/>
  <c r="F22" i="126"/>
  <c r="F24" i="126" s="1"/>
  <c r="F25" i="126" s="1"/>
  <c r="E22" i="126"/>
  <c r="E27" i="107"/>
  <c r="I25" i="107"/>
  <c r="I24" i="107"/>
  <c r="E24" i="107"/>
  <c r="I22" i="107"/>
  <c r="F22" i="107"/>
  <c r="F24" i="107" s="1"/>
  <c r="E22" i="107"/>
  <c r="E27" i="144"/>
  <c r="I25" i="144"/>
  <c r="I24" i="144"/>
  <c r="E24" i="144"/>
  <c r="I22" i="144"/>
  <c r="F22" i="144"/>
  <c r="F24" i="144" s="1"/>
  <c r="E22" i="144"/>
  <c r="E27" i="162"/>
  <c r="I25" i="162"/>
  <c r="I24" i="162"/>
  <c r="E24" i="162"/>
  <c r="I22" i="162"/>
  <c r="F22" i="162"/>
  <c r="F24" i="162" s="1"/>
  <c r="E22" i="162"/>
  <c r="E27" i="161"/>
  <c r="I25" i="161"/>
  <c r="I24" i="161"/>
  <c r="E24" i="161"/>
  <c r="I22" i="161"/>
  <c r="F22" i="161"/>
  <c r="F24" i="161" s="1"/>
  <c r="E22" i="161"/>
  <c r="E27" i="160"/>
  <c r="I25" i="160"/>
  <c r="I24" i="160"/>
  <c r="E24" i="160"/>
  <c r="F25" i="160" s="1"/>
  <c r="I22" i="160"/>
  <c r="F22" i="160"/>
  <c r="F24" i="160" s="1"/>
  <c r="E22" i="160"/>
  <c r="E28" i="159"/>
  <c r="I26" i="159"/>
  <c r="I25" i="159"/>
  <c r="E25" i="159"/>
  <c r="I23" i="159"/>
  <c r="F23" i="159"/>
  <c r="F25" i="159" s="1"/>
  <c r="E23" i="159"/>
  <c r="E28" i="113"/>
  <c r="I26" i="113"/>
  <c r="I25" i="113"/>
  <c r="E25" i="113"/>
  <c r="I23" i="113"/>
  <c r="E23" i="113"/>
  <c r="F23" i="113" s="1"/>
  <c r="F25" i="113" s="1"/>
  <c r="E28" i="142"/>
  <c r="I26" i="142"/>
  <c r="I25" i="142"/>
  <c r="E25" i="142"/>
  <c r="I23" i="142"/>
  <c r="F23" i="142"/>
  <c r="F25" i="142" s="1"/>
  <c r="E23" i="142"/>
  <c r="E27" i="110"/>
  <c r="I25" i="110"/>
  <c r="I24" i="110"/>
  <c r="E24" i="110"/>
  <c r="I22" i="110"/>
  <c r="F22" i="110"/>
  <c r="F24" i="110" s="1"/>
  <c r="E22" i="110"/>
  <c r="E27" i="103"/>
  <c r="I25" i="103"/>
  <c r="I24" i="103"/>
  <c r="E24" i="103"/>
  <c r="I22" i="103"/>
  <c r="F22" i="103"/>
  <c r="F24" i="103" s="1"/>
  <c r="E22" i="103"/>
  <c r="E41" i="30"/>
  <c r="I39" i="30"/>
  <c r="I38" i="30"/>
  <c r="E38" i="30"/>
  <c r="I36" i="30"/>
  <c r="F36" i="30"/>
  <c r="F38" i="30" s="1"/>
  <c r="E36" i="30"/>
  <c r="E35" i="158"/>
  <c r="I33" i="158"/>
  <c r="I32" i="158"/>
  <c r="E32" i="158"/>
  <c r="F33" i="158" s="1"/>
  <c r="I30" i="158"/>
  <c r="F30" i="158"/>
  <c r="F32" i="158" s="1"/>
  <c r="E30" i="158"/>
  <c r="E63" i="149"/>
  <c r="I61" i="149"/>
  <c r="I60" i="149"/>
  <c r="E60" i="149"/>
  <c r="I58" i="149"/>
  <c r="F58" i="149"/>
  <c r="F60" i="149" s="1"/>
  <c r="E58" i="149"/>
  <c r="E39" i="151"/>
  <c r="I37" i="151"/>
  <c r="I36" i="151"/>
  <c r="E36" i="151"/>
  <c r="I34" i="151"/>
  <c r="F34" i="151"/>
  <c r="F36" i="151" s="1"/>
  <c r="E34" i="151"/>
  <c r="E31" i="153"/>
  <c r="I29" i="153"/>
  <c r="I28" i="153"/>
  <c r="E28" i="153"/>
  <c r="I26" i="153"/>
  <c r="E26" i="153"/>
  <c r="F26" i="153" s="1"/>
  <c r="F28" i="153" s="1"/>
  <c r="I40" i="138"/>
  <c r="I39" i="138"/>
  <c r="I37" i="138"/>
  <c r="E42" i="138"/>
  <c r="E39" i="138"/>
  <c r="F37" i="138"/>
  <c r="F39" i="138" s="1"/>
  <c r="F40" i="138" s="1"/>
  <c r="E37" i="138"/>
  <c r="A6" i="157" l="1"/>
  <c r="A6" i="156" s="1"/>
  <c r="A6" i="172"/>
  <c r="A6" i="170"/>
  <c r="A6" i="169"/>
  <c r="C10" i="155"/>
  <c r="C10" i="171"/>
  <c r="E27" i="156"/>
  <c r="E46" i="156"/>
  <c r="E23" i="64"/>
  <c r="E21" i="64"/>
  <c r="E34" i="64"/>
  <c r="E37" i="64"/>
  <c r="I121" i="64"/>
  <c r="E50" i="64"/>
  <c r="E56" i="64" s="1"/>
  <c r="E14" i="64"/>
  <c r="E30" i="64"/>
  <c r="E33" i="64"/>
  <c r="K33" i="64" s="1"/>
  <c r="E29" i="64"/>
  <c r="E40" i="64"/>
  <c r="E25" i="64"/>
  <c r="K25" i="64" s="1"/>
  <c r="E24" i="64"/>
  <c r="E16" i="64"/>
  <c r="F57" i="156"/>
  <c r="F60" i="157"/>
  <c r="F26" i="147"/>
  <c r="E14" i="147" s="1"/>
  <c r="F26" i="146"/>
  <c r="F25" i="116"/>
  <c r="F25" i="121"/>
  <c r="F25" i="162"/>
  <c r="F25" i="161"/>
  <c r="F26" i="159"/>
  <c r="F25" i="110"/>
  <c r="F25" i="103"/>
  <c r="F39" i="30"/>
  <c r="F37" i="151"/>
  <c r="F29" i="153"/>
  <c r="F26" i="141"/>
  <c r="F25" i="107"/>
  <c r="F25" i="144"/>
  <c r="F26" i="113"/>
  <c r="F26" i="142"/>
  <c r="F61" i="149"/>
  <c r="A6" i="155" l="1"/>
  <c r="A6" i="171"/>
  <c r="K40" i="64"/>
  <c r="P33" i="64"/>
  <c r="P25" i="64"/>
  <c r="K34" i="64"/>
  <c r="F103" i="64"/>
  <c r="E103" i="64"/>
  <c r="F93" i="64"/>
  <c r="F56" i="64"/>
  <c r="F45" i="64"/>
  <c r="P40" i="64" l="1"/>
  <c r="T25" i="64"/>
  <c r="U25" i="64" s="1"/>
  <c r="V25" i="64" s="1"/>
  <c r="P34" i="64"/>
  <c r="T33" i="64"/>
  <c r="U33" i="64" s="1"/>
  <c r="V33" i="64" s="1"/>
  <c r="E64" i="64"/>
  <c r="E93" i="64" s="1"/>
  <c r="E35" i="64"/>
  <c r="E32" i="64"/>
  <c r="E27" i="64"/>
  <c r="E26" i="64"/>
  <c r="E22" i="64"/>
  <c r="E20" i="64"/>
  <c r="E19" i="64"/>
  <c r="E18" i="64"/>
  <c r="E17" i="64"/>
  <c r="E15" i="64"/>
  <c r="E29" i="138"/>
  <c r="H27" i="138"/>
  <c r="E17" i="138"/>
  <c r="E18" i="153"/>
  <c r="E15" i="153"/>
  <c r="E26" i="151"/>
  <c r="E50" i="149"/>
  <c r="E31" i="149"/>
  <c r="E19" i="30"/>
  <c r="E18" i="30"/>
  <c r="E17" i="30"/>
  <c r="E15" i="30"/>
  <c r="E14" i="30"/>
  <c r="E14" i="103"/>
  <c r="E14" i="110"/>
  <c r="E13" i="110"/>
  <c r="E14" i="142"/>
  <c r="E14" i="113"/>
  <c r="E13" i="113"/>
  <c r="E14" i="159"/>
  <c r="E13" i="159"/>
  <c r="E14" i="160"/>
  <c r="E13" i="160"/>
  <c r="E14" i="161"/>
  <c r="E13" i="161"/>
  <c r="E14" i="162"/>
  <c r="E15" i="162" s="1"/>
  <c r="E14" i="144"/>
  <c r="E13" i="144"/>
  <c r="E25" i="51"/>
  <c r="E33" i="51" s="1"/>
  <c r="E27" i="51"/>
  <c r="E26" i="51"/>
  <c r="E24" i="51"/>
  <c r="E23" i="51"/>
  <c r="E21" i="51"/>
  <c r="E18" i="51"/>
  <c r="E17" i="51"/>
  <c r="E16" i="51"/>
  <c r="E15" i="51"/>
  <c r="E13" i="51"/>
  <c r="T40" i="64" l="1"/>
  <c r="U40" i="64" s="1"/>
  <c r="V40" i="64" s="1"/>
  <c r="T34" i="64"/>
  <c r="U34" i="64" s="1"/>
  <c r="V34" i="64" s="1"/>
  <c r="E21" i="30"/>
  <c r="E45" i="64"/>
  <c r="E23" i="158"/>
  <c r="E27" i="151"/>
  <c r="E19" i="153"/>
  <c r="E15" i="107"/>
  <c r="E14" i="126"/>
  <c r="E13" i="126"/>
  <c r="E14" i="121"/>
  <c r="E13" i="121"/>
  <c r="E14" i="118"/>
  <c r="E13" i="118"/>
  <c r="E14" i="116"/>
  <c r="E13" i="116"/>
  <c r="E13" i="141"/>
  <c r="H13" i="141" s="1"/>
  <c r="E14" i="141"/>
  <c r="H14" i="141" s="1"/>
  <c r="E14" i="146"/>
  <c r="E13" i="146"/>
  <c r="E49" i="157"/>
  <c r="E14" i="155"/>
  <c r="E13" i="155"/>
  <c r="E31" i="30"/>
  <c r="E25" i="30"/>
  <c r="H30" i="30"/>
  <c r="H29" i="30"/>
  <c r="H28" i="30"/>
  <c r="H24" i="30"/>
  <c r="H23" i="30"/>
  <c r="H22" i="30"/>
  <c r="H31" i="30" l="1"/>
  <c r="H25" i="30"/>
  <c r="H17" i="103"/>
  <c r="H17" i="110"/>
  <c r="I47" i="51"/>
  <c r="H45" i="51"/>
  <c r="I45" i="51" s="1"/>
  <c r="I44" i="51"/>
  <c r="I43" i="51"/>
  <c r="I42" i="51"/>
  <c r="I41" i="51"/>
  <c r="I46" i="51" s="1"/>
  <c r="I40" i="51"/>
  <c r="I17" i="121"/>
  <c r="E30" i="138"/>
  <c r="F15" i="139" l="1"/>
  <c r="H22" i="64" l="1"/>
  <c r="J22" i="64"/>
  <c r="K22" i="64" l="1"/>
  <c r="P22" i="64" l="1"/>
  <c r="U22" i="64" l="1"/>
  <c r="V22" i="64" s="1"/>
  <c r="B21" i="51"/>
  <c r="B13" i="51"/>
  <c r="H26" i="139" l="1"/>
  <c r="I31" i="139" l="1"/>
  <c r="I17" i="162" l="1"/>
  <c r="I14" i="162"/>
  <c r="C14" i="162"/>
  <c r="I13" i="162"/>
  <c r="C13" i="162"/>
  <c r="J13" i="162" s="1"/>
  <c r="I17" i="161"/>
  <c r="I14" i="161"/>
  <c r="C14" i="161"/>
  <c r="J14" i="161" s="1"/>
  <c r="I13" i="161"/>
  <c r="C13" i="161"/>
  <c r="J13" i="161" s="1"/>
  <c r="I14" i="160"/>
  <c r="H14" i="139" s="1"/>
  <c r="C14" i="160"/>
  <c r="J14" i="160" s="1"/>
  <c r="I13" i="160"/>
  <c r="H13" i="139" s="1"/>
  <c r="C13" i="160"/>
  <c r="J13" i="160" s="1"/>
  <c r="I16" i="159"/>
  <c r="I18" i="159" s="1"/>
  <c r="I14" i="159"/>
  <c r="C14" i="159"/>
  <c r="J14" i="159" s="1"/>
  <c r="I13" i="159"/>
  <c r="C13" i="159"/>
  <c r="J13" i="159" s="1"/>
  <c r="H21" i="158"/>
  <c r="H20" i="158"/>
  <c r="H19" i="158"/>
  <c r="H18" i="158"/>
  <c r="C18" i="158"/>
  <c r="C21" i="158" s="1"/>
  <c r="H16" i="158"/>
  <c r="H15" i="158"/>
  <c r="H14" i="158"/>
  <c r="H13" i="158"/>
  <c r="C13" i="158"/>
  <c r="C16" i="158" s="1"/>
  <c r="C31" i="157"/>
  <c r="E50" i="157"/>
  <c r="H17" i="157"/>
  <c r="H16" i="157"/>
  <c r="H15" i="157"/>
  <c r="H14" i="157"/>
  <c r="H13" i="157"/>
  <c r="C13" i="157"/>
  <c r="C29" i="157" s="1"/>
  <c r="H45" i="156"/>
  <c r="H44" i="156"/>
  <c r="H43" i="156"/>
  <c r="H42" i="156"/>
  <c r="F41" i="156"/>
  <c r="H41" i="156" s="1"/>
  <c r="F40" i="156"/>
  <c r="H40" i="156" s="1"/>
  <c r="F39" i="156"/>
  <c r="H39" i="156" s="1"/>
  <c r="H38" i="156"/>
  <c r="F37" i="156"/>
  <c r="H37" i="156" s="1"/>
  <c r="F36" i="156"/>
  <c r="H36" i="156" s="1"/>
  <c r="H35" i="156"/>
  <c r="F34" i="156"/>
  <c r="H34" i="156" s="1"/>
  <c r="F33" i="156"/>
  <c r="H33" i="156" s="1"/>
  <c r="F32" i="156"/>
  <c r="H32" i="156" s="1"/>
  <c r="F31" i="156"/>
  <c r="H31" i="156" s="1"/>
  <c r="F30" i="156"/>
  <c r="H30" i="156" s="1"/>
  <c r="F29" i="156"/>
  <c r="H29" i="156" s="1"/>
  <c r="F28" i="156"/>
  <c r="H28" i="156" s="1"/>
  <c r="C28" i="156"/>
  <c r="C45" i="156" s="1"/>
  <c r="I45" i="156" s="1"/>
  <c r="F26" i="156"/>
  <c r="H26" i="156" s="1"/>
  <c r="F25" i="156"/>
  <c r="H25" i="156" s="1"/>
  <c r="F24" i="156"/>
  <c r="H24" i="156" s="1"/>
  <c r="F23" i="156"/>
  <c r="H23" i="156" s="1"/>
  <c r="F22" i="156"/>
  <c r="H22" i="156" s="1"/>
  <c r="F21" i="156"/>
  <c r="H21" i="156" s="1"/>
  <c r="H20" i="156"/>
  <c r="F19" i="156"/>
  <c r="H19" i="156" s="1"/>
  <c r="H18" i="156"/>
  <c r="F17" i="156"/>
  <c r="H17" i="156" s="1"/>
  <c r="F16" i="156"/>
  <c r="H16" i="156" s="1"/>
  <c r="F15" i="156"/>
  <c r="H15" i="156" s="1"/>
  <c r="F14" i="156"/>
  <c r="H14" i="156" s="1"/>
  <c r="F13" i="156"/>
  <c r="H13" i="156" s="1"/>
  <c r="C13" i="156"/>
  <c r="E15" i="155"/>
  <c r="H14" i="155"/>
  <c r="C14" i="155"/>
  <c r="I14" i="155" s="1"/>
  <c r="H13" i="155"/>
  <c r="C13" i="155"/>
  <c r="I13" i="155" s="1"/>
  <c r="C48" i="157" l="1"/>
  <c r="I31" i="157"/>
  <c r="J31" i="157"/>
  <c r="H17" i="158"/>
  <c r="I15" i="161"/>
  <c r="J14" i="162"/>
  <c r="I15" i="162"/>
  <c r="K14" i="160"/>
  <c r="I15" i="160"/>
  <c r="I17" i="160" s="1"/>
  <c r="H15" i="155"/>
  <c r="H16" i="155" s="1"/>
  <c r="I15" i="159"/>
  <c r="C19" i="156"/>
  <c r="I19" i="156" s="1"/>
  <c r="J28" i="156"/>
  <c r="C30" i="156"/>
  <c r="I30" i="156" s="1"/>
  <c r="C38" i="156"/>
  <c r="I38" i="156" s="1"/>
  <c r="I18" i="158"/>
  <c r="J14" i="155"/>
  <c r="J13" i="156"/>
  <c r="C15" i="156"/>
  <c r="I15" i="156" s="1"/>
  <c r="C23" i="156"/>
  <c r="I23" i="156" s="1"/>
  <c r="C34" i="156"/>
  <c r="I34" i="156" s="1"/>
  <c r="C42" i="156"/>
  <c r="I42" i="156" s="1"/>
  <c r="J18" i="158"/>
  <c r="K14" i="159"/>
  <c r="K14" i="161"/>
  <c r="K14" i="162"/>
  <c r="K13" i="162"/>
  <c r="K13" i="161"/>
  <c r="K13" i="160"/>
  <c r="K13" i="159"/>
  <c r="J21" i="158"/>
  <c r="I21" i="158"/>
  <c r="J16" i="158"/>
  <c r="I16" i="158"/>
  <c r="C19" i="158"/>
  <c r="C20" i="158"/>
  <c r="I13" i="158"/>
  <c r="J13" i="158"/>
  <c r="C14" i="158"/>
  <c r="C15" i="158"/>
  <c r="J13" i="157"/>
  <c r="C18" i="157"/>
  <c r="C22" i="157"/>
  <c r="C26" i="157"/>
  <c r="C33" i="157"/>
  <c r="C37" i="157"/>
  <c r="C41" i="157"/>
  <c r="C45" i="157"/>
  <c r="I13" i="157"/>
  <c r="C15" i="157"/>
  <c r="I15" i="157" s="1"/>
  <c r="C19" i="157"/>
  <c r="C23" i="157"/>
  <c r="C27" i="157"/>
  <c r="C34" i="157"/>
  <c r="C38" i="157"/>
  <c r="C42" i="157"/>
  <c r="C46" i="157"/>
  <c r="C16" i="157"/>
  <c r="I16" i="157" s="1"/>
  <c r="C20" i="157"/>
  <c r="C24" i="157"/>
  <c r="C28" i="157"/>
  <c r="C35" i="157"/>
  <c r="C39" i="157"/>
  <c r="C43" i="157"/>
  <c r="C47" i="157"/>
  <c r="C14" i="157"/>
  <c r="C17" i="157"/>
  <c r="C21" i="157"/>
  <c r="C25" i="157"/>
  <c r="C32" i="157"/>
  <c r="C36" i="157"/>
  <c r="C40" i="157"/>
  <c r="C44" i="157"/>
  <c r="J45" i="156"/>
  <c r="I13" i="156"/>
  <c r="C16" i="156"/>
  <c r="I16" i="156" s="1"/>
  <c r="C20" i="156"/>
  <c r="I20" i="156" s="1"/>
  <c r="C24" i="156"/>
  <c r="I24" i="156" s="1"/>
  <c r="I28" i="156"/>
  <c r="C31" i="156"/>
  <c r="I31" i="156" s="1"/>
  <c r="C35" i="156"/>
  <c r="I35" i="156" s="1"/>
  <c r="C39" i="156"/>
  <c r="I39" i="156" s="1"/>
  <c r="C43" i="156"/>
  <c r="I43" i="156" s="1"/>
  <c r="J19" i="156"/>
  <c r="C17" i="156"/>
  <c r="I17" i="156" s="1"/>
  <c r="C25" i="156"/>
  <c r="I25" i="156" s="1"/>
  <c r="C32" i="156"/>
  <c r="I32" i="156" s="1"/>
  <c r="C36" i="156"/>
  <c r="I36" i="156" s="1"/>
  <c r="C40" i="156"/>
  <c r="I40" i="156" s="1"/>
  <c r="C44" i="156"/>
  <c r="I44" i="156" s="1"/>
  <c r="C21" i="156"/>
  <c r="I21" i="156" s="1"/>
  <c r="C14" i="156"/>
  <c r="I14" i="156" s="1"/>
  <c r="C18" i="156"/>
  <c r="I18" i="156" s="1"/>
  <c r="C22" i="156"/>
  <c r="I22" i="156" s="1"/>
  <c r="C26" i="156"/>
  <c r="I26" i="156" s="1"/>
  <c r="C29" i="156"/>
  <c r="I29" i="156" s="1"/>
  <c r="C33" i="156"/>
  <c r="I33" i="156" s="1"/>
  <c r="C37" i="156"/>
  <c r="I37" i="156" s="1"/>
  <c r="C41" i="156"/>
  <c r="I41" i="156" s="1"/>
  <c r="J13" i="155"/>
  <c r="I32" i="157" l="1"/>
  <c r="J32" i="157"/>
  <c r="I35" i="157"/>
  <c r="J35" i="157"/>
  <c r="I34" i="157"/>
  <c r="J34" i="157"/>
  <c r="I33" i="157"/>
  <c r="J33" i="157"/>
  <c r="E13" i="139"/>
  <c r="E13" i="164"/>
  <c r="E14" i="139"/>
  <c r="E14" i="164"/>
  <c r="H23" i="158"/>
  <c r="J23" i="156"/>
  <c r="J38" i="156"/>
  <c r="J30" i="156"/>
  <c r="J42" i="156"/>
  <c r="J34" i="156"/>
  <c r="J36" i="156"/>
  <c r="J15" i="156"/>
  <c r="J14" i="156"/>
  <c r="J16" i="157"/>
  <c r="J15" i="158"/>
  <c r="I15" i="158"/>
  <c r="J20" i="158"/>
  <c r="I20" i="158"/>
  <c r="J14" i="158"/>
  <c r="I14" i="158"/>
  <c r="J19" i="158"/>
  <c r="I19" i="158"/>
  <c r="J15" i="157"/>
  <c r="J17" i="157"/>
  <c r="I17" i="157"/>
  <c r="J14" i="157"/>
  <c r="I14" i="157"/>
  <c r="H47" i="156"/>
  <c r="J24" i="156"/>
  <c r="J40" i="156"/>
  <c r="J26" i="156"/>
  <c r="J20" i="156"/>
  <c r="J39" i="156"/>
  <c r="J33" i="156"/>
  <c r="J43" i="156"/>
  <c r="J22" i="156"/>
  <c r="J31" i="156"/>
  <c r="J21" i="156"/>
  <c r="J44" i="156"/>
  <c r="J25" i="156"/>
  <c r="J32" i="156"/>
  <c r="J41" i="156"/>
  <c r="J17" i="156"/>
  <c r="J29" i="156"/>
  <c r="J37" i="156"/>
  <c r="J35" i="156"/>
  <c r="J16" i="156"/>
  <c r="J18" i="156"/>
  <c r="C14" i="147"/>
  <c r="C13" i="147"/>
  <c r="C14" i="146"/>
  <c r="C13" i="146"/>
  <c r="C14" i="141"/>
  <c r="C13" i="141"/>
  <c r="C14" i="107"/>
  <c r="C13" i="107"/>
  <c r="I13" i="107" s="1"/>
  <c r="C21" i="51"/>
  <c r="C26" i="51" s="1"/>
  <c r="C13" i="51"/>
  <c r="C17" i="51" s="1"/>
  <c r="C14" i="144"/>
  <c r="C13" i="144"/>
  <c r="C14" i="126"/>
  <c r="C13" i="126"/>
  <c r="C14" i="121"/>
  <c r="C13" i="121"/>
  <c r="C14" i="118"/>
  <c r="C13" i="118"/>
  <c r="C14" i="116"/>
  <c r="C13" i="116"/>
  <c r="C14" i="113"/>
  <c r="C13" i="113"/>
  <c r="C14" i="142"/>
  <c r="C13" i="142"/>
  <c r="C14" i="110"/>
  <c r="C13" i="110"/>
  <c r="C14" i="103"/>
  <c r="C13" i="103"/>
  <c r="C17" i="30"/>
  <c r="C19" i="30" s="1"/>
  <c r="C13" i="30"/>
  <c r="C15" i="30" s="1"/>
  <c r="C32" i="149"/>
  <c r="C34" i="149" s="1"/>
  <c r="C13" i="149"/>
  <c r="C18" i="149" s="1"/>
  <c r="C20" i="151"/>
  <c r="C22" i="151" s="1"/>
  <c r="C13" i="151"/>
  <c r="C18" i="151" s="1"/>
  <c r="C16" i="153"/>
  <c r="C13" i="153"/>
  <c r="C18" i="138"/>
  <c r="C22" i="138" s="1"/>
  <c r="C13" i="138"/>
  <c r="C16" i="138" s="1"/>
  <c r="C64" i="64"/>
  <c r="C88" i="64" s="1"/>
  <c r="C14" i="64"/>
  <c r="B26" i="139"/>
  <c r="B25" i="139"/>
  <c r="E15" i="164" l="1"/>
  <c r="E15" i="139"/>
  <c r="W88" i="64"/>
  <c r="X88" i="64"/>
  <c r="C33" i="64"/>
  <c r="C34" i="64" s="1"/>
  <c r="W34" i="64" s="1"/>
  <c r="C40" i="64"/>
  <c r="C25" i="64"/>
  <c r="C103" i="64"/>
  <c r="C55" i="64"/>
  <c r="C22" i="64"/>
  <c r="C15" i="51"/>
  <c r="C19" i="51"/>
  <c r="C25" i="51"/>
  <c r="C24" i="51"/>
  <c r="C26" i="149"/>
  <c r="C14" i="30"/>
  <c r="C16" i="51"/>
  <c r="C14" i="149"/>
  <c r="C23" i="149"/>
  <c r="C23" i="51"/>
  <c r="C30" i="149"/>
  <c r="C27" i="149"/>
  <c r="C43" i="64"/>
  <c r="C38" i="64"/>
  <c r="C35" i="64"/>
  <c r="C29" i="64"/>
  <c r="C24" i="64"/>
  <c r="C21" i="64"/>
  <c r="C49" i="64"/>
  <c r="C52" i="64"/>
  <c r="C56" i="64"/>
  <c r="C65" i="64"/>
  <c r="C90" i="64"/>
  <c r="C85" i="64"/>
  <c r="C80" i="64"/>
  <c r="C76" i="64"/>
  <c r="C73" i="64"/>
  <c r="C70" i="64"/>
  <c r="C67" i="64"/>
  <c r="C98" i="64"/>
  <c r="C101" i="64"/>
  <c r="C106" i="64"/>
  <c r="C15" i="138"/>
  <c r="C25" i="138"/>
  <c r="C21" i="138"/>
  <c r="C14" i="153"/>
  <c r="C17" i="151"/>
  <c r="C25" i="151"/>
  <c r="C29" i="149"/>
  <c r="C25" i="149"/>
  <c r="C21" i="149"/>
  <c r="C17" i="149"/>
  <c r="C49" i="149"/>
  <c r="C45" i="149"/>
  <c r="C41" i="149"/>
  <c r="C37" i="149"/>
  <c r="C18" i="30"/>
  <c r="C18" i="51"/>
  <c r="C27" i="51"/>
  <c r="C15" i="64"/>
  <c r="C42" i="64"/>
  <c r="C37" i="64"/>
  <c r="C32" i="64"/>
  <c r="C28" i="64"/>
  <c r="C20" i="64"/>
  <c r="C17" i="64"/>
  <c r="C50" i="64"/>
  <c r="C53" i="64"/>
  <c r="C59" i="64"/>
  <c r="C93" i="64"/>
  <c r="C89" i="64"/>
  <c r="C79" i="64"/>
  <c r="C75" i="64"/>
  <c r="C69" i="64"/>
  <c r="C66" i="64"/>
  <c r="C102" i="64"/>
  <c r="C109" i="64"/>
  <c r="C19" i="138"/>
  <c r="C24" i="138"/>
  <c r="C20" i="138"/>
  <c r="C16" i="151"/>
  <c r="C24" i="151"/>
  <c r="C28" i="149"/>
  <c r="C24" i="149"/>
  <c r="C20" i="149"/>
  <c r="C16" i="149"/>
  <c r="C48" i="149"/>
  <c r="C44" i="149"/>
  <c r="C40" i="149"/>
  <c r="C36" i="149"/>
  <c r="C45" i="64"/>
  <c r="C41" i="64"/>
  <c r="C36" i="64"/>
  <c r="C31" i="64"/>
  <c r="C27" i="64"/>
  <c r="C23" i="64"/>
  <c r="C19" i="64"/>
  <c r="C16" i="64"/>
  <c r="C51" i="64"/>
  <c r="C54" i="64"/>
  <c r="C63" i="64"/>
  <c r="C92" i="64"/>
  <c r="C87" i="64"/>
  <c r="C84" i="64"/>
  <c r="C78" i="64"/>
  <c r="C74" i="64"/>
  <c r="C72" i="64"/>
  <c r="C68" i="64"/>
  <c r="C96" i="64"/>
  <c r="C99" i="64"/>
  <c r="C14" i="138"/>
  <c r="C28" i="138"/>
  <c r="C23" i="138"/>
  <c r="C17" i="153"/>
  <c r="I17" i="153" s="1"/>
  <c r="C14" i="151"/>
  <c r="C15" i="151"/>
  <c r="C23" i="151"/>
  <c r="C19" i="149"/>
  <c r="C15" i="149"/>
  <c r="C47" i="149"/>
  <c r="C43" i="149"/>
  <c r="C39" i="149"/>
  <c r="C35" i="149"/>
  <c r="C44" i="64"/>
  <c r="C39" i="64"/>
  <c r="C30" i="64"/>
  <c r="C26" i="64"/>
  <c r="C18" i="64"/>
  <c r="C48" i="64"/>
  <c r="C91" i="64"/>
  <c r="C86" i="64"/>
  <c r="C81" i="64"/>
  <c r="C77" i="64"/>
  <c r="C71" i="64"/>
  <c r="C97" i="64"/>
  <c r="C100" i="64"/>
  <c r="C26" i="138"/>
  <c r="C27" i="138" s="1"/>
  <c r="C21" i="151"/>
  <c r="C22" i="149"/>
  <c r="C33" i="149"/>
  <c r="C46" i="149"/>
  <c r="C42" i="149"/>
  <c r="C38" i="149"/>
  <c r="H17" i="153"/>
  <c r="I16" i="153"/>
  <c r="H16" i="153"/>
  <c r="J16" i="153" s="1"/>
  <c r="I14" i="153"/>
  <c r="H14" i="153"/>
  <c r="I13" i="153"/>
  <c r="H13" i="153"/>
  <c r="J13" i="153" s="1"/>
  <c r="X33" i="64" l="1"/>
  <c r="X34" i="64"/>
  <c r="W33" i="64"/>
  <c r="W40" i="64"/>
  <c r="X40" i="64"/>
  <c r="W25" i="64"/>
  <c r="X25" i="64"/>
  <c r="I27" i="138"/>
  <c r="J27" i="138"/>
  <c r="W22" i="64"/>
  <c r="X22" i="64"/>
  <c r="J14" i="153"/>
  <c r="J17" i="153"/>
  <c r="I19" i="138"/>
  <c r="I20" i="138"/>
  <c r="I21" i="138"/>
  <c r="I22" i="138"/>
  <c r="I23" i="138"/>
  <c r="I24" i="138"/>
  <c r="I25" i="138"/>
  <c r="I26" i="138"/>
  <c r="I28" i="138"/>
  <c r="I18" i="138"/>
  <c r="E27" i="152" l="1"/>
  <c r="E28" i="152" s="1"/>
  <c r="I18" i="152"/>
  <c r="I19" i="152"/>
  <c r="I20" i="152"/>
  <c r="I21" i="152"/>
  <c r="I22" i="152"/>
  <c r="I23" i="152"/>
  <c r="I24" i="152"/>
  <c r="I25" i="152"/>
  <c r="I26" i="152"/>
  <c r="I17" i="152"/>
  <c r="H18" i="152"/>
  <c r="J18" i="152" s="1"/>
  <c r="H14" i="152"/>
  <c r="J14" i="152" s="1"/>
  <c r="H15" i="152"/>
  <c r="J15" i="152" s="1"/>
  <c r="H17" i="152"/>
  <c r="H27" i="152" s="1"/>
  <c r="H19" i="152"/>
  <c r="J19" i="152" s="1"/>
  <c r="H20" i="152"/>
  <c r="J20" i="152" s="1"/>
  <c r="H21" i="152"/>
  <c r="J21" i="152" s="1"/>
  <c r="H22" i="152"/>
  <c r="J22" i="152" s="1"/>
  <c r="H23" i="152"/>
  <c r="J23" i="152" s="1"/>
  <c r="H24" i="152"/>
  <c r="J24" i="152" s="1"/>
  <c r="H25" i="152"/>
  <c r="J25" i="152" s="1"/>
  <c r="H26" i="152"/>
  <c r="J26" i="152" s="1"/>
  <c r="H13" i="152"/>
  <c r="H16" i="152" s="1"/>
  <c r="I15" i="152"/>
  <c r="I14" i="152"/>
  <c r="I13" i="152"/>
  <c r="J13" i="152"/>
  <c r="J17" i="152" l="1"/>
  <c r="I25" i="151"/>
  <c r="H25" i="151"/>
  <c r="J25" i="151" s="1"/>
  <c r="I24" i="151"/>
  <c r="H24" i="151"/>
  <c r="J24" i="151" s="1"/>
  <c r="I23" i="151"/>
  <c r="H23" i="151"/>
  <c r="J23" i="151" s="1"/>
  <c r="I22" i="151"/>
  <c r="H22" i="151"/>
  <c r="J22" i="151" s="1"/>
  <c r="I21" i="151"/>
  <c r="H21" i="151"/>
  <c r="J21" i="151" s="1"/>
  <c r="I20" i="151"/>
  <c r="H20" i="151"/>
  <c r="J20" i="151" s="1"/>
  <c r="H17" i="151"/>
  <c r="I17" i="151"/>
  <c r="H18" i="151"/>
  <c r="J18" i="151" s="1"/>
  <c r="I18" i="151"/>
  <c r="I16" i="151"/>
  <c r="H16" i="151"/>
  <c r="I15" i="151"/>
  <c r="H15" i="151"/>
  <c r="I14" i="151"/>
  <c r="H14" i="151"/>
  <c r="J14" i="151" s="1"/>
  <c r="I13" i="151"/>
  <c r="H13" i="151"/>
  <c r="I49" i="149"/>
  <c r="H49" i="149"/>
  <c r="J49" i="149" s="1"/>
  <c r="I48" i="149"/>
  <c r="H48" i="149"/>
  <c r="J48" i="149" s="1"/>
  <c r="I47" i="149"/>
  <c r="H47" i="149"/>
  <c r="J47" i="149" s="1"/>
  <c r="I46" i="149"/>
  <c r="H46" i="149"/>
  <c r="J46" i="149" s="1"/>
  <c r="I45" i="149"/>
  <c r="H45" i="149"/>
  <c r="J45" i="149" s="1"/>
  <c r="I44" i="149"/>
  <c r="H44" i="149"/>
  <c r="J44" i="149" s="1"/>
  <c r="I43" i="149"/>
  <c r="H43" i="149"/>
  <c r="J43" i="149" s="1"/>
  <c r="I42" i="149"/>
  <c r="H42" i="149"/>
  <c r="J42" i="149" s="1"/>
  <c r="I41" i="149"/>
  <c r="H41" i="149"/>
  <c r="J41" i="149" s="1"/>
  <c r="I40" i="149"/>
  <c r="H40" i="149"/>
  <c r="J40" i="149" s="1"/>
  <c r="I39" i="149"/>
  <c r="H39" i="149"/>
  <c r="J39" i="149" s="1"/>
  <c r="I38" i="149"/>
  <c r="H38" i="149"/>
  <c r="J38" i="149" s="1"/>
  <c r="I37" i="149"/>
  <c r="H37" i="149"/>
  <c r="J37" i="149" s="1"/>
  <c r="I36" i="149"/>
  <c r="H36" i="149"/>
  <c r="J36" i="149" s="1"/>
  <c r="I35" i="149"/>
  <c r="H35" i="149"/>
  <c r="J35" i="149" s="1"/>
  <c r="I34" i="149"/>
  <c r="H34" i="149"/>
  <c r="J34" i="149" s="1"/>
  <c r="I33" i="149"/>
  <c r="H33" i="149"/>
  <c r="J33" i="149" s="1"/>
  <c r="I32" i="149"/>
  <c r="H32" i="149"/>
  <c r="J32" i="149" s="1"/>
  <c r="I30" i="149"/>
  <c r="H30" i="149"/>
  <c r="J30" i="149" s="1"/>
  <c r="I29" i="149"/>
  <c r="H29" i="149"/>
  <c r="J29" i="149" s="1"/>
  <c r="I28" i="149"/>
  <c r="H28" i="149"/>
  <c r="J28" i="149" s="1"/>
  <c r="I27" i="149"/>
  <c r="H27" i="149"/>
  <c r="J27" i="149" s="1"/>
  <c r="I26" i="149"/>
  <c r="H26" i="149"/>
  <c r="J26" i="149" s="1"/>
  <c r="I25" i="149"/>
  <c r="H25" i="149"/>
  <c r="J25" i="149" s="1"/>
  <c r="I24" i="149"/>
  <c r="H24" i="149"/>
  <c r="J24" i="149" s="1"/>
  <c r="I23" i="149"/>
  <c r="H23" i="149"/>
  <c r="J23" i="149" s="1"/>
  <c r="I22" i="149"/>
  <c r="H22" i="149"/>
  <c r="J22" i="149" s="1"/>
  <c r="I21" i="149"/>
  <c r="H21" i="149"/>
  <c r="J21" i="149" s="1"/>
  <c r="I20" i="149"/>
  <c r="H20" i="149"/>
  <c r="J20" i="149" s="1"/>
  <c r="I19" i="149"/>
  <c r="H19" i="149"/>
  <c r="J19" i="149" s="1"/>
  <c r="I18" i="149"/>
  <c r="H18" i="149"/>
  <c r="J18" i="149" s="1"/>
  <c r="I17" i="149"/>
  <c r="H17" i="149"/>
  <c r="J17" i="149" s="1"/>
  <c r="I16" i="149"/>
  <c r="H16" i="149"/>
  <c r="J16" i="149" s="1"/>
  <c r="I15" i="149"/>
  <c r="H15" i="149"/>
  <c r="J15" i="149" s="1"/>
  <c r="I14" i="149"/>
  <c r="H14" i="149"/>
  <c r="J14" i="149" s="1"/>
  <c r="I13" i="149"/>
  <c r="H13" i="149"/>
  <c r="J15" i="151" l="1"/>
  <c r="K15" i="151"/>
  <c r="J17" i="151"/>
  <c r="K17" i="151"/>
  <c r="J16" i="151"/>
  <c r="K16" i="151"/>
  <c r="D13" i="164"/>
  <c r="J13" i="151"/>
  <c r="E51" i="149"/>
  <c r="J13" i="149"/>
  <c r="H17" i="148"/>
  <c r="J17" i="148" s="1"/>
  <c r="I17" i="148"/>
  <c r="H14" i="148"/>
  <c r="J14" i="148" s="1"/>
  <c r="I14" i="148"/>
  <c r="I16" i="148"/>
  <c r="H16" i="148"/>
  <c r="I13" i="148"/>
  <c r="H13" i="148"/>
  <c r="H15" i="148" s="1"/>
  <c r="H16" i="147"/>
  <c r="H18" i="147" s="1"/>
  <c r="H14" i="147"/>
  <c r="H13" i="147"/>
  <c r="C15" i="147"/>
  <c r="I15" i="147" s="1"/>
  <c r="I13" i="147" s="1"/>
  <c r="H27" i="151" l="1"/>
  <c r="H15" i="147"/>
  <c r="J15" i="147" s="1"/>
  <c r="J13" i="147" s="1"/>
  <c r="H16" i="146"/>
  <c r="H18" i="146" s="1"/>
  <c r="H18" i="148"/>
  <c r="H19" i="148" s="1"/>
  <c r="H51" i="149"/>
  <c r="J13" i="148"/>
  <c r="J16" i="148"/>
  <c r="C15" i="146"/>
  <c r="I15" i="146" s="1"/>
  <c r="J14" i="147" l="1"/>
  <c r="J15" i="146"/>
  <c r="J13" i="146" s="1"/>
  <c r="I14" i="147"/>
  <c r="I13" i="146"/>
  <c r="I14" i="146"/>
  <c r="J14" i="146" l="1"/>
  <c r="I17" i="144"/>
  <c r="J14" i="144"/>
  <c r="I14" i="144"/>
  <c r="J13" i="144"/>
  <c r="I13" i="144"/>
  <c r="I14" i="164" l="1"/>
  <c r="I13" i="164"/>
  <c r="M13" i="139"/>
  <c r="I15" i="164"/>
  <c r="K14" i="144"/>
  <c r="I15" i="144"/>
  <c r="K13" i="144"/>
  <c r="I15" i="139" l="1"/>
  <c r="I14" i="142"/>
  <c r="I13" i="142"/>
  <c r="K13" i="164"/>
  <c r="K15" i="164" s="1"/>
  <c r="H53" i="64"/>
  <c r="J53" i="64"/>
  <c r="W53" i="64"/>
  <c r="H14" i="142" l="1"/>
  <c r="J14" i="142" s="1"/>
  <c r="H13" i="142"/>
  <c r="K53" i="64"/>
  <c r="H15" i="142" l="1"/>
  <c r="H16" i="142" s="1"/>
  <c r="J13" i="142"/>
  <c r="P53" i="64"/>
  <c r="X53" i="64" l="1"/>
  <c r="H54" i="64" l="1"/>
  <c r="J54" i="64"/>
  <c r="W54" i="64"/>
  <c r="H102" i="64"/>
  <c r="J102" i="64"/>
  <c r="W102" i="64"/>
  <c r="H101" i="64"/>
  <c r="J101" i="64"/>
  <c r="W101" i="64"/>
  <c r="H55" i="64"/>
  <c r="J55" i="64"/>
  <c r="W55" i="64"/>
  <c r="H99" i="64"/>
  <c r="J99" i="64"/>
  <c r="W99" i="64"/>
  <c r="H36" i="64"/>
  <c r="J36" i="64"/>
  <c r="W36" i="64"/>
  <c r="H30" i="64"/>
  <c r="J30" i="64"/>
  <c r="W30" i="64"/>
  <c r="H31" i="64"/>
  <c r="J31" i="64"/>
  <c r="W31" i="64"/>
  <c r="H80" i="64"/>
  <c r="J80" i="64"/>
  <c r="W80" i="64"/>
  <c r="H78" i="64"/>
  <c r="J78" i="64"/>
  <c r="W78" i="64"/>
  <c r="H28" i="64"/>
  <c r="J28" i="64"/>
  <c r="W28" i="64"/>
  <c r="H75" i="64"/>
  <c r="J75" i="64"/>
  <c r="W75" i="64"/>
  <c r="H73" i="64"/>
  <c r="J73" i="64"/>
  <c r="W73" i="64"/>
  <c r="K101" i="64" l="1"/>
  <c r="K54" i="64"/>
  <c r="K28" i="64"/>
  <c r="K36" i="64"/>
  <c r="K55" i="64"/>
  <c r="K102" i="64"/>
  <c r="K75" i="64"/>
  <c r="K80" i="64"/>
  <c r="K78" i="64"/>
  <c r="K73" i="64"/>
  <c r="K99" i="64"/>
  <c r="K30" i="64"/>
  <c r="K31" i="64"/>
  <c r="T75" i="64" l="1"/>
  <c r="P36" i="64"/>
  <c r="P28" i="64"/>
  <c r="P31" i="64"/>
  <c r="P101" i="64"/>
  <c r="P99" i="64"/>
  <c r="T73" i="64"/>
  <c r="P80" i="64"/>
  <c r="U101" i="64"/>
  <c r="V101" i="64" s="1"/>
  <c r="P54" i="64"/>
  <c r="P30" i="64"/>
  <c r="T80" i="64"/>
  <c r="T28" i="64"/>
  <c r="P75" i="64"/>
  <c r="P102" i="64"/>
  <c r="P55" i="64"/>
  <c r="U99" i="64"/>
  <c r="V99" i="64" s="1"/>
  <c r="P78" i="64"/>
  <c r="T78" i="64" s="1"/>
  <c r="P73" i="64"/>
  <c r="U78" i="64" l="1"/>
  <c r="V78" i="64" s="1"/>
  <c r="X78" i="64" s="1"/>
  <c r="U102" i="64"/>
  <c r="V102" i="64" s="1"/>
  <c r="X102" i="64" s="1"/>
  <c r="U75" i="64"/>
  <c r="V75" i="64" s="1"/>
  <c r="X75" i="64" s="1"/>
  <c r="T36" i="64"/>
  <c r="U36" i="64" s="1"/>
  <c r="V36" i="64" s="1"/>
  <c r="U54" i="64"/>
  <c r="V54" i="64" s="1"/>
  <c r="X54" i="64" s="1"/>
  <c r="T30" i="64"/>
  <c r="U30" i="64" s="1"/>
  <c r="V30" i="64" s="1"/>
  <c r="X30" i="64" s="1"/>
  <c r="U28" i="64"/>
  <c r="V28" i="64" s="1"/>
  <c r="X28" i="64" s="1"/>
  <c r="X101" i="64"/>
  <c r="U55" i="64"/>
  <c r="V55" i="64" s="1"/>
  <c r="X55" i="64" s="1"/>
  <c r="U73" i="64"/>
  <c r="V73" i="64" s="1"/>
  <c r="V80" i="64"/>
  <c r="T31" i="64"/>
  <c r="U31" i="64" s="1"/>
  <c r="V31" i="64" s="1"/>
  <c r="X31" i="64" l="1"/>
  <c r="X80" i="64"/>
  <c r="X36" i="64"/>
  <c r="X99" i="64"/>
  <c r="X73" i="64"/>
  <c r="H15" i="141" l="1"/>
  <c r="H16" i="141" s="1"/>
  <c r="W64" i="64" l="1"/>
  <c r="W49" i="64"/>
  <c r="W14" i="64"/>
  <c r="J24" i="51"/>
  <c r="J25" i="51"/>
  <c r="J27" i="51"/>
  <c r="J16" i="51"/>
  <c r="J18" i="51"/>
  <c r="E32" i="51"/>
  <c r="J26" i="51"/>
  <c r="J17" i="51"/>
  <c r="J13" i="126"/>
  <c r="E34" i="51" l="1"/>
  <c r="E9" i="140"/>
  <c r="E28" i="139" s="1"/>
  <c r="G28" i="139" s="1"/>
  <c r="J14" i="126" l="1"/>
  <c r="I14" i="126"/>
  <c r="I13" i="126"/>
  <c r="M13" i="164" s="1"/>
  <c r="I17" i="126"/>
  <c r="J14" i="121"/>
  <c r="J13" i="121"/>
  <c r="I14" i="121"/>
  <c r="K14" i="121" s="1"/>
  <c r="I13" i="121"/>
  <c r="J13" i="116"/>
  <c r="J14" i="118"/>
  <c r="J13" i="118"/>
  <c r="I14" i="118"/>
  <c r="K14" i="118" s="1"/>
  <c r="I13" i="118"/>
  <c r="I17" i="118"/>
  <c r="J14" i="116"/>
  <c r="I14" i="116"/>
  <c r="I13" i="116"/>
  <c r="I17" i="116"/>
  <c r="I13" i="110"/>
  <c r="J14" i="113"/>
  <c r="J13" i="113"/>
  <c r="I15" i="121" l="1"/>
  <c r="K14" i="126"/>
  <c r="K13" i="126"/>
  <c r="K14" i="116"/>
  <c r="I15" i="126"/>
  <c r="K13" i="121"/>
  <c r="I15" i="118"/>
  <c r="K13" i="118"/>
  <c r="I15" i="116"/>
  <c r="K13" i="116"/>
  <c r="H35" i="51"/>
  <c r="H26" i="51"/>
  <c r="K26" i="51" s="1"/>
  <c r="H25" i="51"/>
  <c r="K25" i="51" s="1"/>
  <c r="H18" i="51"/>
  <c r="H17" i="51"/>
  <c r="J15" i="51"/>
  <c r="J13" i="51"/>
  <c r="E29" i="51"/>
  <c r="E45" i="51" s="1"/>
  <c r="E19" i="51" s="1"/>
  <c r="W15" i="64"/>
  <c r="W16" i="64"/>
  <c r="W17" i="64"/>
  <c r="W18" i="64"/>
  <c r="W19" i="64"/>
  <c r="W20" i="64"/>
  <c r="W21" i="64"/>
  <c r="W23" i="64"/>
  <c r="W24" i="64"/>
  <c r="W26" i="64"/>
  <c r="W27" i="64"/>
  <c r="W29" i="64"/>
  <c r="W32" i="64"/>
  <c r="W35" i="64"/>
  <c r="W37" i="64"/>
  <c r="W38" i="64"/>
  <c r="W39" i="64"/>
  <c r="W41" i="64"/>
  <c r="W42" i="64"/>
  <c r="W43" i="64"/>
  <c r="W44" i="64"/>
  <c r="W50" i="64"/>
  <c r="W51" i="64"/>
  <c r="W52" i="64"/>
  <c r="W65" i="64"/>
  <c r="W66" i="64"/>
  <c r="W67" i="64"/>
  <c r="W68" i="64"/>
  <c r="W69" i="64"/>
  <c r="W70" i="64"/>
  <c r="W71" i="64"/>
  <c r="W72" i="64"/>
  <c r="W74" i="64"/>
  <c r="W76" i="64"/>
  <c r="W77" i="64"/>
  <c r="W79" i="64"/>
  <c r="W81" i="64"/>
  <c r="W84" i="64"/>
  <c r="W85" i="64"/>
  <c r="W86" i="64"/>
  <c r="W87" i="64"/>
  <c r="W89" i="64"/>
  <c r="W90" i="64"/>
  <c r="W91" i="64"/>
  <c r="W92" i="64"/>
  <c r="W97" i="64"/>
  <c r="W98" i="64"/>
  <c r="W100" i="64"/>
  <c r="J19" i="51" l="1"/>
  <c r="E35" i="51"/>
  <c r="H34" i="51"/>
  <c r="E31" i="51"/>
  <c r="J23" i="51"/>
  <c r="I20" i="51"/>
  <c r="H33" i="51"/>
  <c r="I30" i="51"/>
  <c r="J21" i="51"/>
  <c r="I36" i="51" l="1"/>
  <c r="I37" i="51" s="1"/>
  <c r="B34" i="139"/>
  <c r="J100" i="64" l="1"/>
  <c r="H100" i="64"/>
  <c r="J98" i="64"/>
  <c r="H98" i="64"/>
  <c r="J97" i="64"/>
  <c r="H97" i="64"/>
  <c r="J92" i="64"/>
  <c r="H92" i="64"/>
  <c r="J91" i="64"/>
  <c r="H91" i="64"/>
  <c r="J90" i="64"/>
  <c r="H90" i="64"/>
  <c r="J89" i="64"/>
  <c r="H89" i="64"/>
  <c r="J87" i="64"/>
  <c r="H87" i="64"/>
  <c r="J86" i="64"/>
  <c r="H86" i="64"/>
  <c r="J85" i="64"/>
  <c r="H85" i="64"/>
  <c r="J84" i="64"/>
  <c r="H84" i="64"/>
  <c r="J81" i="64"/>
  <c r="H81" i="64"/>
  <c r="J79" i="64"/>
  <c r="H79" i="64"/>
  <c r="J77" i="64"/>
  <c r="H77" i="64"/>
  <c r="J76" i="64"/>
  <c r="H76" i="64"/>
  <c r="J74" i="64"/>
  <c r="H74" i="64"/>
  <c r="J72" i="64"/>
  <c r="H72" i="64"/>
  <c r="J71" i="64"/>
  <c r="H71" i="64"/>
  <c r="J70" i="64"/>
  <c r="H70" i="64"/>
  <c r="J69" i="64"/>
  <c r="H69" i="64"/>
  <c r="J68" i="64"/>
  <c r="H68" i="64"/>
  <c r="J67" i="64"/>
  <c r="H67" i="64"/>
  <c r="J65" i="64"/>
  <c r="H65" i="64"/>
  <c r="J64" i="64"/>
  <c r="H64" i="64"/>
  <c r="M45" i="64"/>
  <c r="H44" i="64"/>
  <c r="J44" i="64"/>
  <c r="H43" i="64"/>
  <c r="J43" i="64"/>
  <c r="H42" i="64"/>
  <c r="J42" i="64"/>
  <c r="H32" i="64"/>
  <c r="J32" i="64"/>
  <c r="H27" i="64"/>
  <c r="J27" i="64"/>
  <c r="H23" i="64"/>
  <c r="J23" i="64"/>
  <c r="H18" i="64"/>
  <c r="J18" i="64"/>
  <c r="K98" i="64" l="1"/>
  <c r="K100" i="64"/>
  <c r="K76" i="64"/>
  <c r="K68" i="64"/>
  <c r="K72" i="64"/>
  <c r="K74" i="64"/>
  <c r="K77" i="64"/>
  <c r="K86" i="64"/>
  <c r="K89" i="64"/>
  <c r="K91" i="64"/>
  <c r="K87" i="64"/>
  <c r="K65" i="64"/>
  <c r="K67" i="64"/>
  <c r="K85" i="64"/>
  <c r="K97" i="64"/>
  <c r="K69" i="64"/>
  <c r="K71" i="64"/>
  <c r="K81" i="64"/>
  <c r="K90" i="64"/>
  <c r="K92" i="64"/>
  <c r="K64" i="64"/>
  <c r="K70" i="64"/>
  <c r="K79" i="64"/>
  <c r="K84" i="64"/>
  <c r="K42" i="64"/>
  <c r="K32" i="64"/>
  <c r="K43" i="64"/>
  <c r="K44" i="64"/>
  <c r="K27" i="64"/>
  <c r="K18" i="64"/>
  <c r="K23" i="64"/>
  <c r="C15" i="141"/>
  <c r="B35" i="139"/>
  <c r="B37" i="139" s="1"/>
  <c r="T87" i="64" l="1"/>
  <c r="P18" i="64"/>
  <c r="T81" i="64"/>
  <c r="P42" i="64"/>
  <c r="P92" i="64"/>
  <c r="P72" i="64"/>
  <c r="P65" i="64"/>
  <c r="P86" i="64"/>
  <c r="P98" i="64"/>
  <c r="P84" i="64"/>
  <c r="P43" i="64"/>
  <c r="P69" i="64"/>
  <c r="N97" i="64"/>
  <c r="K103" i="64"/>
  <c r="P64" i="64"/>
  <c r="K93" i="64"/>
  <c r="P90" i="64"/>
  <c r="P91" i="64"/>
  <c r="P76" i="64"/>
  <c r="P89" i="64"/>
  <c r="P100" i="64"/>
  <c r="P77" i="64"/>
  <c r="P79" i="64"/>
  <c r="J15" i="141"/>
  <c r="I15" i="141"/>
  <c r="T74" i="64"/>
  <c r="P70" i="64"/>
  <c r="P81" i="64"/>
  <c r="P66" i="64"/>
  <c r="N64" i="64"/>
  <c r="P87" i="64"/>
  <c r="P68" i="64"/>
  <c r="U68" i="64" s="1"/>
  <c r="V68" i="64" s="1"/>
  <c r="P74" i="64"/>
  <c r="P97" i="64"/>
  <c r="P67" i="64"/>
  <c r="P85" i="64"/>
  <c r="T84" i="64"/>
  <c r="T79" i="64"/>
  <c r="P32" i="64"/>
  <c r="P71" i="64"/>
  <c r="T43" i="64"/>
  <c r="P44" i="64"/>
  <c r="P27" i="64"/>
  <c r="P23" i="64"/>
  <c r="U76" i="64" l="1"/>
  <c r="V76" i="64" s="1"/>
  <c r="U86" i="64"/>
  <c r="V86" i="64" s="1"/>
  <c r="X86" i="64" s="1"/>
  <c r="U100" i="64"/>
  <c r="V100" i="64" s="1"/>
  <c r="X100" i="64" s="1"/>
  <c r="U42" i="64"/>
  <c r="V42" i="64" s="1"/>
  <c r="X42" i="64" s="1"/>
  <c r="U90" i="64"/>
  <c r="V90" i="64" s="1"/>
  <c r="X90" i="64" s="1"/>
  <c r="U85" i="64"/>
  <c r="V85" i="64" s="1"/>
  <c r="U87" i="64"/>
  <c r="V87" i="64" s="1"/>
  <c r="X87" i="64" s="1"/>
  <c r="U65" i="64"/>
  <c r="V65" i="64" s="1"/>
  <c r="X65" i="64" s="1"/>
  <c r="U72" i="64"/>
  <c r="V72" i="64" s="1"/>
  <c r="X72" i="64" s="1"/>
  <c r="U71" i="64"/>
  <c r="V71" i="64" s="1"/>
  <c r="X71" i="64" s="1"/>
  <c r="U44" i="64"/>
  <c r="V44" i="64" s="1"/>
  <c r="X44" i="64" s="1"/>
  <c r="U67" i="64"/>
  <c r="V67" i="64" s="1"/>
  <c r="X67" i="64" s="1"/>
  <c r="X68" i="64"/>
  <c r="X76" i="64"/>
  <c r="U98" i="64"/>
  <c r="V98" i="64" s="1"/>
  <c r="X98" i="64" s="1"/>
  <c r="U66" i="64"/>
  <c r="V66" i="64" s="1"/>
  <c r="X66" i="64" s="1"/>
  <c r="U43" i="64"/>
  <c r="V43" i="64" s="1"/>
  <c r="X43" i="64" s="1"/>
  <c r="U89" i="64"/>
  <c r="V89" i="64" s="1"/>
  <c r="X89" i="64" s="1"/>
  <c r="U18" i="64"/>
  <c r="V18" i="64" s="1"/>
  <c r="X18" i="64" s="1"/>
  <c r="U92" i="64"/>
  <c r="V92" i="64" s="1"/>
  <c r="X92" i="64" s="1"/>
  <c r="T77" i="64"/>
  <c r="U77" i="64" s="1"/>
  <c r="V77" i="64" s="1"/>
  <c r="X77" i="64" s="1"/>
  <c r="T70" i="64"/>
  <c r="U70" i="64" s="1"/>
  <c r="V70" i="64" s="1"/>
  <c r="X70" i="64" s="1"/>
  <c r="U74" i="64"/>
  <c r="V74" i="64" s="1"/>
  <c r="T91" i="64"/>
  <c r="U91" i="64" s="1"/>
  <c r="V91" i="64" s="1"/>
  <c r="U97" i="64"/>
  <c r="V97" i="64" s="1"/>
  <c r="U79" i="64"/>
  <c r="V79" i="64" s="1"/>
  <c r="T23" i="64"/>
  <c r="T32" i="64"/>
  <c r="T69" i="64"/>
  <c r="U81" i="64"/>
  <c r="V81" i="64" s="1"/>
  <c r="T27" i="64"/>
  <c r="U27" i="64" s="1"/>
  <c r="V27" i="64" s="1"/>
  <c r="N93" i="64"/>
  <c r="N103" i="64"/>
  <c r="U64" i="64"/>
  <c r="V103" i="64" l="1"/>
  <c r="U32" i="64"/>
  <c r="V32" i="64" s="1"/>
  <c r="X32" i="64" s="1"/>
  <c r="X81" i="64"/>
  <c r="U23" i="64"/>
  <c r="V23" i="64" s="1"/>
  <c r="X23" i="64" s="1"/>
  <c r="X79" i="64"/>
  <c r="U69" i="64"/>
  <c r="V69" i="64" s="1"/>
  <c r="X69" i="64" s="1"/>
  <c r="U84" i="64"/>
  <c r="V84" i="64" s="1"/>
  <c r="X84" i="64" s="1"/>
  <c r="U103" i="64"/>
  <c r="T93" i="64"/>
  <c r="V64" i="64"/>
  <c r="X74" i="64"/>
  <c r="X27" i="64"/>
  <c r="X91" i="64"/>
  <c r="X85" i="64"/>
  <c r="X97" i="64"/>
  <c r="E10" i="140"/>
  <c r="V93" i="64" l="1"/>
  <c r="V94" i="64" s="1"/>
  <c r="U93" i="64"/>
  <c r="X64" i="64"/>
  <c r="C15" i="116"/>
  <c r="V95" i="64" l="1"/>
  <c r="V96" i="64" s="1"/>
  <c r="C15" i="121"/>
  <c r="C15" i="118"/>
  <c r="K13" i="51"/>
  <c r="L14" i="139" l="1"/>
  <c r="L14" i="164"/>
  <c r="K13" i="139"/>
  <c r="K15" i="139" s="1"/>
  <c r="H20" i="138"/>
  <c r="J20" i="138" s="1"/>
  <c r="H21" i="138"/>
  <c r="J21" i="138" s="1"/>
  <c r="H22" i="138"/>
  <c r="J22" i="138" s="1"/>
  <c r="H23" i="138"/>
  <c r="J23" i="138" s="1"/>
  <c r="H24" i="138"/>
  <c r="J24" i="138" s="1"/>
  <c r="H25" i="138"/>
  <c r="J25" i="138" s="1"/>
  <c r="H26" i="138"/>
  <c r="J26" i="138" s="1"/>
  <c r="H28" i="138"/>
  <c r="J28" i="138" s="1"/>
  <c r="H13" i="138"/>
  <c r="J13" i="138" s="1"/>
  <c r="I13" i="138"/>
  <c r="H14" i="138"/>
  <c r="J14" i="138" s="1"/>
  <c r="I14" i="138"/>
  <c r="H15" i="138"/>
  <c r="J15" i="138" s="1"/>
  <c r="I15" i="138"/>
  <c r="I16" i="138"/>
  <c r="H16" i="138"/>
  <c r="J16" i="138" s="1"/>
  <c r="H19" i="138"/>
  <c r="J19" i="138" s="1"/>
  <c r="H18" i="138"/>
  <c r="J18" i="138" s="1"/>
  <c r="D14" i="164" l="1"/>
  <c r="D15" i="164" s="1"/>
  <c r="D15" i="139" l="1"/>
  <c r="I14" i="113"/>
  <c r="H14" i="110"/>
  <c r="J14" i="110" s="1"/>
  <c r="H13" i="110"/>
  <c r="H14" i="103"/>
  <c r="H19" i="30"/>
  <c r="J19" i="30" s="1"/>
  <c r="H18" i="30"/>
  <c r="J18" i="30" s="1"/>
  <c r="H17" i="30"/>
  <c r="H15" i="30"/>
  <c r="J14" i="103" l="1"/>
  <c r="J15" i="30"/>
  <c r="H14" i="164"/>
  <c r="K14" i="113"/>
  <c r="H15" i="110"/>
  <c r="I15" i="30"/>
  <c r="I14" i="103"/>
  <c r="I13" i="113"/>
  <c r="E15" i="113"/>
  <c r="H13" i="30"/>
  <c r="J13" i="110"/>
  <c r="I14" i="110"/>
  <c r="J17" i="30"/>
  <c r="H20" i="30"/>
  <c r="I17" i="30"/>
  <c r="I18" i="30"/>
  <c r="I19" i="30"/>
  <c r="H15" i="139" l="1"/>
  <c r="H13" i="164"/>
  <c r="H15" i="164" s="1"/>
  <c r="G14" i="139"/>
  <c r="G14" i="164"/>
  <c r="K13" i="113"/>
  <c r="I15" i="113"/>
  <c r="I16" i="113" s="1"/>
  <c r="I18" i="113" s="1"/>
  <c r="K27" i="51" l="1"/>
  <c r="K24" i="51"/>
  <c r="K21" i="51"/>
  <c r="I28" i="51" l="1"/>
  <c r="K23" i="51"/>
  <c r="I22" i="51"/>
  <c r="T103" i="64"/>
  <c r="S103" i="64"/>
  <c r="L103" i="64"/>
  <c r="I103" i="64"/>
  <c r="G103" i="64"/>
  <c r="E109" i="64"/>
  <c r="W109" i="64" s="1"/>
  <c r="S93" i="64"/>
  <c r="R93" i="64"/>
  <c r="Q93" i="64"/>
  <c r="O93" i="64"/>
  <c r="M93" i="64"/>
  <c r="L93" i="64"/>
  <c r="I93" i="64"/>
  <c r="G93" i="64"/>
  <c r="J93" i="64"/>
  <c r="H41" i="64"/>
  <c r="J41" i="64"/>
  <c r="H39" i="64"/>
  <c r="J39" i="64"/>
  <c r="H38" i="64"/>
  <c r="J38" i="64"/>
  <c r="H37" i="64"/>
  <c r="J37" i="64"/>
  <c r="H35" i="64"/>
  <c r="J35" i="64"/>
  <c r="H29" i="64"/>
  <c r="J29" i="64"/>
  <c r="H26" i="64"/>
  <c r="J26" i="64"/>
  <c r="H24" i="64"/>
  <c r="J24" i="64"/>
  <c r="G45" i="64"/>
  <c r="I45" i="64"/>
  <c r="L45" i="64"/>
  <c r="O45" i="64"/>
  <c r="Q45" i="64"/>
  <c r="R45" i="64"/>
  <c r="S45" i="64"/>
  <c r="J14" i="139" l="1"/>
  <c r="K29" i="64"/>
  <c r="K35" i="64"/>
  <c r="K37" i="64"/>
  <c r="K38" i="64"/>
  <c r="K39" i="64"/>
  <c r="K41" i="64"/>
  <c r="K26" i="64"/>
  <c r="K24" i="64"/>
  <c r="H103" i="64"/>
  <c r="J103" i="64"/>
  <c r="H93" i="64"/>
  <c r="P39" i="64" l="1"/>
  <c r="P38" i="64"/>
  <c r="P37" i="64"/>
  <c r="P41" i="64"/>
  <c r="P35" i="64"/>
  <c r="P24" i="64"/>
  <c r="P29" i="64"/>
  <c r="P26" i="64"/>
  <c r="T29" i="64"/>
  <c r="P103" i="64"/>
  <c r="J13" i="107"/>
  <c r="U26" i="64" l="1"/>
  <c r="V26" i="64" s="1"/>
  <c r="U41" i="64"/>
  <c r="V41" i="64" s="1"/>
  <c r="X41" i="64" s="1"/>
  <c r="T39" i="64"/>
  <c r="U39" i="64" s="1"/>
  <c r="V39" i="64" s="1"/>
  <c r="X39" i="64" s="1"/>
  <c r="U29" i="64"/>
  <c r="V29" i="64" s="1"/>
  <c r="U38" i="64"/>
  <c r="V38" i="64" s="1"/>
  <c r="X38" i="64" s="1"/>
  <c r="T24" i="64"/>
  <c r="U24" i="64" s="1"/>
  <c r="V24" i="64" s="1"/>
  <c r="U37" i="64"/>
  <c r="V37" i="64" s="1"/>
  <c r="X37" i="64" s="1"/>
  <c r="T35" i="64"/>
  <c r="P93" i="64"/>
  <c r="U35" i="64" l="1"/>
  <c r="V35" i="64" s="1"/>
  <c r="X35" i="64" s="1"/>
  <c r="X24" i="64"/>
  <c r="X29" i="64"/>
  <c r="U104" i="64"/>
  <c r="U105" i="64" s="1"/>
  <c r="V104" i="64"/>
  <c r="V105" i="64" s="1"/>
  <c r="V108" i="64" s="1"/>
  <c r="X26" i="64" l="1"/>
  <c r="V106" i="64"/>
  <c r="U94" i="64"/>
  <c r="U95" i="64" s="1"/>
  <c r="U108" i="64" s="1"/>
  <c r="G56" i="64"/>
  <c r="I56" i="64"/>
  <c r="S56" i="64"/>
  <c r="T56" i="64"/>
  <c r="J52" i="64"/>
  <c r="H52" i="64"/>
  <c r="J51" i="64"/>
  <c r="H51" i="64"/>
  <c r="J50" i="64"/>
  <c r="H50" i="64"/>
  <c r="J49" i="64"/>
  <c r="H49" i="64"/>
  <c r="J21" i="64"/>
  <c r="H21" i="64"/>
  <c r="J20" i="64"/>
  <c r="H20" i="64"/>
  <c r="J19" i="64"/>
  <c r="H19" i="64"/>
  <c r="J17" i="64"/>
  <c r="H17" i="64"/>
  <c r="J16" i="64"/>
  <c r="H16" i="64"/>
  <c r="J15" i="64"/>
  <c r="H15" i="64"/>
  <c r="J14" i="64"/>
  <c r="H14" i="64"/>
  <c r="C14" i="164" l="1"/>
  <c r="V109" i="64"/>
  <c r="K52" i="64"/>
  <c r="P52" i="64" s="1"/>
  <c r="H56" i="64"/>
  <c r="C14" i="139"/>
  <c r="J45" i="64"/>
  <c r="H45" i="64"/>
  <c r="J56" i="64"/>
  <c r="E63" i="64"/>
  <c r="E110" i="64" s="1"/>
  <c r="K21" i="64"/>
  <c r="L56" i="64"/>
  <c r="K19" i="64"/>
  <c r="K50" i="64"/>
  <c r="K51" i="64"/>
  <c r="K17" i="64"/>
  <c r="K20" i="64"/>
  <c r="K49" i="64"/>
  <c r="K15" i="64"/>
  <c r="K16" i="64"/>
  <c r="K14" i="64"/>
  <c r="N14" i="64" s="1"/>
  <c r="P21" i="64" l="1"/>
  <c r="P50" i="64"/>
  <c r="P20" i="64"/>
  <c r="N49" i="64"/>
  <c r="K56" i="64"/>
  <c r="K45" i="64"/>
  <c r="X109" i="64"/>
  <c r="P51" i="64"/>
  <c r="P19" i="64"/>
  <c r="P49" i="64"/>
  <c r="P17" i="64"/>
  <c r="P16" i="64"/>
  <c r="P15" i="64"/>
  <c r="P14" i="64"/>
  <c r="U15" i="64" l="1"/>
  <c r="V15" i="64" s="1"/>
  <c r="U51" i="64"/>
  <c r="V51" i="64" s="1"/>
  <c r="X51" i="64" s="1"/>
  <c r="U16" i="64"/>
  <c r="V16" i="64" s="1"/>
  <c r="X16" i="64" s="1"/>
  <c r="U52" i="64"/>
  <c r="V52" i="64" s="1"/>
  <c r="X52" i="64" s="1"/>
  <c r="U17" i="64"/>
  <c r="V17" i="64" s="1"/>
  <c r="X17" i="64" s="1"/>
  <c r="U50" i="64"/>
  <c r="V50" i="64" s="1"/>
  <c r="X50" i="64" s="1"/>
  <c r="U21" i="64"/>
  <c r="V21" i="64" s="1"/>
  <c r="X21" i="64" s="1"/>
  <c r="T20" i="64"/>
  <c r="T19" i="64"/>
  <c r="U19" i="64" s="1"/>
  <c r="V19" i="64" s="1"/>
  <c r="N56" i="64"/>
  <c r="N45" i="64"/>
  <c r="U14" i="64"/>
  <c r="P45" i="64"/>
  <c r="P56" i="64"/>
  <c r="U49" i="64"/>
  <c r="X15" i="64"/>
  <c r="U56" i="64" l="1"/>
  <c r="U57" i="64" s="1"/>
  <c r="U58" i="64" s="1"/>
  <c r="U20" i="64"/>
  <c r="V20" i="64" s="1"/>
  <c r="X20" i="64" s="1"/>
  <c r="T45" i="64"/>
  <c r="X19" i="64"/>
  <c r="V49" i="64"/>
  <c r="V14" i="64"/>
  <c r="X14" i="64" s="1"/>
  <c r="U45" i="64" l="1"/>
  <c r="U46" i="64" s="1"/>
  <c r="V56" i="64"/>
  <c r="V57" i="64" s="1"/>
  <c r="V58" i="64" s="1"/>
  <c r="V59" i="64" s="1"/>
  <c r="V45" i="64"/>
  <c r="V46" i="64" s="1"/>
  <c r="V47" i="64" s="1"/>
  <c r="X49" i="64"/>
  <c r="I13" i="103"/>
  <c r="H13" i="103"/>
  <c r="H15" i="103" l="1"/>
  <c r="C13" i="139"/>
  <c r="C15" i="139" s="1"/>
  <c r="C13" i="164"/>
  <c r="C15" i="164" s="1"/>
  <c r="V48" i="64"/>
  <c r="V62" i="64"/>
  <c r="J13" i="103"/>
  <c r="U47" i="64"/>
  <c r="U62" i="64" s="1"/>
  <c r="V63" i="64" l="1"/>
  <c r="V110" i="64" s="1"/>
  <c r="L13" i="164"/>
  <c r="L13" i="139"/>
  <c r="L15" i="139" s="1"/>
  <c r="I14" i="30"/>
  <c r="I13" i="30"/>
  <c r="L15" i="164" l="1"/>
  <c r="K19" i="51"/>
  <c r="K15" i="51"/>
  <c r="I14" i="51"/>
  <c r="H14" i="30"/>
  <c r="J14" i="30" l="1"/>
  <c r="H16" i="30"/>
  <c r="J13" i="30"/>
  <c r="G13" i="139" l="1"/>
  <c r="G15" i="139" s="1"/>
  <c r="G13" i="164"/>
  <c r="H21" i="30"/>
  <c r="J13" i="139"/>
  <c r="J15" i="139" s="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G15" i="164" l="1"/>
  <c r="N13" i="164"/>
  <c r="N13" i="139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L23" i="2"/>
  <c r="J23" i="2"/>
  <c r="I23" i="2"/>
  <c r="H23" i="2"/>
  <c r="G23" i="2"/>
  <c r="F23" i="2"/>
  <c r="E23" i="2"/>
  <c r="D23" i="2"/>
  <c r="C23" i="2"/>
  <c r="B23" i="2"/>
  <c r="O13" i="164" l="1"/>
  <c r="C25" i="164" s="1"/>
  <c r="E25" i="164" s="1"/>
  <c r="C25" i="139"/>
  <c r="E25" i="139" s="1"/>
  <c r="K25" i="2"/>
  <c r="G29" i="139" l="1"/>
  <c r="I29" i="139" s="1"/>
  <c r="H28" i="152"/>
  <c r="E47" i="156" l="1"/>
  <c r="P15" i="139" l="1"/>
  <c r="H50" i="157"/>
  <c r="H52" i="157" s="1"/>
  <c r="M14" i="164"/>
  <c r="N14" i="164" s="1"/>
  <c r="M14" i="139"/>
  <c r="M15" i="139" s="1"/>
  <c r="M15" i="164" l="1"/>
  <c r="N15" i="164"/>
  <c r="O14" i="164"/>
  <c r="C26" i="164" s="1"/>
  <c r="E26" i="164" s="1"/>
  <c r="N14" i="139"/>
  <c r="O14" i="139" l="1"/>
  <c r="C26" i="139" s="1"/>
  <c r="N15" i="139"/>
  <c r="E30" i="164"/>
  <c r="F25" i="164" s="1"/>
  <c r="E30" i="139" l="1"/>
  <c r="F25" i="139" s="1"/>
  <c r="F26" i="164"/>
  <c r="G26" i="164" s="1"/>
  <c r="I26" i="164" s="1"/>
  <c r="G25" i="164"/>
  <c r="G25" i="139" l="1"/>
  <c r="I25" i="139" s="1"/>
  <c r="G30" i="164"/>
  <c r="I25" i="164"/>
  <c r="I30" i="164" s="1"/>
  <c r="F26" i="139" l="1"/>
  <c r="G26" i="139" s="1"/>
  <c r="I26" i="139" s="1"/>
  <c r="I30" i="139" s="1"/>
  <c r="G30" i="139" l="1"/>
</calcChain>
</file>

<file path=xl/sharedStrings.xml><?xml version="1.0" encoding="utf-8"?>
<sst xmlns="http://schemas.openxmlformats.org/spreadsheetml/2006/main" count="6848" uniqueCount="4281">
  <si>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</si>
  <si>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</si>
  <si>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</si>
  <si>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</si>
  <si>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</si>
  <si>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</si>
  <si>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</si>
  <si>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</si>
  <si>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</si>
  <si>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</si>
  <si>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</si>
  <si>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</si>
  <si>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</si>
  <si>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</si>
  <si>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</si>
  <si>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</si>
  <si>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</si>
  <si>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</si>
  <si>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</si>
  <si>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</si>
  <si>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</si>
  <si>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</si>
  <si>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</si>
  <si>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</si>
  <si>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</si>
  <si>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</si>
  <si>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</si>
  <si>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</si>
  <si>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</si>
  <si>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</si>
  <si>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</si>
  <si>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</si>
  <si>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</si>
  <si>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</si>
  <si>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</si>
  <si>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</si>
  <si>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</si>
  <si>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</si>
  <si>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</si>
  <si>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</si>
  <si>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</si>
  <si>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</si>
  <si>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</si>
  <si>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</si>
  <si>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</si>
  <si>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</si>
  <si>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</si>
  <si>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</si>
  <si>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</si>
  <si>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</si>
  <si>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</si>
  <si>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</si>
  <si>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</si>
  <si>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</si>
  <si>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</si>
  <si>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</si>
  <si>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</si>
  <si>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</si>
  <si>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</si>
  <si>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</si>
  <si>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</si>
  <si>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</si>
  <si>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</si>
  <si>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</si>
  <si>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</si>
  <si>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</si>
  <si>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</si>
  <si>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</si>
  <si>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</si>
  <si>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</si>
  <si>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</si>
  <si>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</si>
  <si>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</si>
  <si>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</si>
  <si>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</si>
  <si>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</si>
  <si>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</si>
  <si>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</si>
  <si>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</si>
  <si>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</si>
  <si>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</si>
  <si>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</si>
  <si>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</si>
  <si>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</si>
  <si>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</si>
  <si>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</si>
  <si>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</si>
  <si>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</si>
  <si>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</si>
  <si>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</si>
  <si>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</si>
  <si>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</si>
  <si>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</si>
  <si>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</si>
  <si>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</si>
  <si>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</si>
  <si>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</si>
  <si>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</si>
  <si>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</si>
  <si>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</si>
  <si>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</si>
  <si>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</si>
  <si>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</si>
  <si>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</si>
  <si>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</si>
  <si>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</si>
  <si>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</si>
  <si>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</si>
  <si>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</si>
  <si>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</si>
  <si>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</si>
  <si>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</si>
  <si>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</si>
  <si>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</si>
  <si>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</si>
  <si>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</si>
  <si>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</si>
  <si>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</si>
  <si>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</si>
  <si>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</si>
  <si>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</si>
  <si>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</si>
  <si>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</si>
  <si>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</si>
  <si>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</si>
  <si>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</si>
  <si>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</si>
  <si>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</si>
  <si>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</si>
  <si>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</si>
  <si>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</si>
  <si>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</si>
  <si>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</si>
  <si>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</si>
  <si>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</si>
  <si>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</si>
  <si>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</si>
  <si>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</si>
  <si>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</si>
  <si>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</si>
  <si>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</si>
  <si>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</si>
  <si>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</si>
  <si>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</si>
  <si>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</si>
  <si>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</si>
  <si>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</si>
  <si>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</si>
  <si>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</si>
  <si>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</si>
  <si>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</si>
  <si>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</si>
  <si>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</si>
  <si>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</si>
  <si>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</si>
  <si>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</si>
  <si>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</si>
  <si>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</si>
  <si>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</si>
  <si>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</si>
  <si>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</si>
  <si>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</si>
  <si>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</si>
  <si>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</si>
  <si>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</si>
  <si>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</si>
  <si>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</si>
  <si>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</si>
  <si>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</si>
  <si>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</si>
  <si>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</si>
  <si>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</si>
  <si>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</si>
  <si>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</si>
  <si>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</si>
  <si>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</si>
  <si>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</si>
  <si>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</si>
  <si>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</si>
  <si>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</si>
  <si>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</si>
  <si>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</si>
  <si>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</si>
  <si>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</si>
  <si>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</si>
  <si>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</si>
  <si>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</si>
  <si>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</si>
  <si>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</si>
  <si>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</si>
  <si>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</si>
  <si>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</si>
  <si>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</si>
  <si>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</si>
  <si>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</si>
  <si>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</si>
  <si>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</si>
  <si>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</si>
  <si>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</si>
  <si>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</si>
  <si>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</si>
  <si>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</si>
  <si>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</si>
  <si>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</si>
  <si>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</si>
  <si>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</si>
  <si>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</si>
  <si>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</si>
  <si>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</si>
  <si>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</si>
  <si>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</si>
  <si>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</si>
  <si>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</si>
  <si>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</si>
  <si>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</si>
  <si>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</si>
  <si>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</si>
  <si>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</si>
  <si>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</si>
  <si>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</si>
  <si>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</si>
  <si>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</si>
  <si>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</si>
  <si>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</si>
  <si>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</si>
  <si>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</si>
  <si>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</si>
  <si>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</si>
  <si>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</si>
  <si>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</si>
  <si>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</si>
  <si>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</si>
  <si>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</si>
  <si>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</si>
  <si>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</si>
  <si>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</si>
  <si>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</si>
  <si>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</si>
  <si>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</si>
  <si>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</si>
  <si>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</si>
  <si>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</si>
  <si>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</si>
  <si>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</si>
  <si>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</si>
  <si>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</si>
  <si>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</si>
  <si>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</si>
  <si>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</si>
  <si>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</si>
  <si>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</si>
  <si>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</si>
  <si>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</si>
  <si>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</si>
  <si>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</si>
  <si>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</si>
  <si>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</si>
  <si>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</si>
  <si>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</si>
  <si>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</si>
  <si>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</si>
  <si>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</si>
  <si>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</si>
  <si>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</si>
  <si>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</si>
  <si>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</si>
  <si>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</si>
  <si>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</si>
  <si>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</si>
  <si>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</si>
  <si>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</si>
  <si>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</si>
  <si>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</si>
  <si>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</si>
  <si>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</si>
  <si>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</si>
  <si>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</si>
  <si>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</si>
  <si>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</si>
  <si>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</si>
  <si>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</si>
  <si>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</si>
  <si>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</si>
  <si>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</si>
  <si>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</si>
  <si>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</si>
  <si>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</si>
  <si>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</si>
  <si>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</si>
  <si>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</si>
  <si>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</si>
  <si>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</si>
  <si>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</si>
  <si>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</si>
  <si>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</si>
  <si>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</si>
  <si>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</si>
  <si>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</si>
  <si>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</si>
  <si>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</si>
  <si>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</si>
  <si>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</si>
  <si>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</si>
  <si>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</si>
  <si>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</si>
  <si>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</si>
  <si>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</si>
  <si>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</si>
  <si>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</si>
  <si>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</si>
  <si>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</si>
  <si>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</si>
  <si>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</si>
  <si>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</si>
  <si>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</si>
  <si>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</si>
  <si>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</si>
  <si>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</si>
  <si>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</si>
  <si>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</si>
  <si>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</si>
  <si>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</si>
  <si>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</si>
  <si>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</si>
  <si>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</si>
  <si>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</si>
  <si>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</si>
  <si>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</si>
  <si>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</si>
  <si>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</si>
  <si>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</si>
  <si>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</si>
  <si>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</si>
  <si>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</si>
  <si>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</si>
  <si>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</si>
  <si>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</si>
  <si>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</si>
  <si>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</si>
  <si>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</si>
  <si>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</si>
  <si>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</si>
  <si>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</si>
  <si>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</si>
  <si>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</si>
  <si>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</si>
  <si>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</si>
  <si>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</si>
  <si>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</si>
  <si>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</si>
  <si>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</si>
  <si>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</si>
  <si>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</si>
  <si>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</si>
  <si>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</si>
  <si>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</si>
  <si>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</si>
  <si>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</si>
  <si>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</si>
  <si>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</si>
  <si>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</si>
  <si>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</si>
  <si>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</si>
  <si>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</si>
  <si>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</si>
  <si>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</si>
  <si>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</si>
  <si>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</si>
  <si>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</si>
  <si>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</si>
  <si>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</si>
  <si>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</si>
  <si>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</si>
  <si>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</si>
  <si>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</si>
  <si>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</si>
  <si>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</si>
  <si>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</si>
  <si>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</si>
  <si>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</si>
  <si>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</si>
  <si>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</si>
  <si>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</si>
  <si>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</si>
  <si>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</si>
  <si>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</si>
  <si>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</si>
  <si>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</si>
  <si>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</si>
  <si>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</si>
  <si>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</si>
  <si>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</si>
  <si>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</si>
  <si>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</si>
  <si>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</si>
  <si>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</si>
  <si>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</si>
  <si>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</si>
  <si>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</si>
  <si>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</si>
  <si>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</si>
  <si>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</si>
  <si>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</si>
  <si>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</si>
  <si>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</si>
  <si>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</si>
  <si>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</si>
  <si>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</si>
  <si>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</si>
  <si>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</si>
  <si>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</si>
  <si>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</si>
  <si>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</si>
  <si>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</si>
  <si>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</si>
  <si>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</si>
  <si>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</si>
  <si>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</si>
  <si>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</si>
  <si>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</si>
  <si>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</si>
  <si>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</si>
  <si>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</si>
  <si>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</si>
  <si>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</si>
  <si>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</si>
  <si>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</si>
  <si>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</si>
  <si>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</si>
  <si>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</si>
  <si>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</si>
  <si>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</si>
  <si>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</si>
  <si>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</si>
  <si>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</si>
  <si>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</si>
  <si>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</si>
  <si>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</si>
  <si>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</si>
  <si>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</si>
  <si>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</si>
  <si>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</si>
  <si>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</si>
  <si>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</si>
  <si>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</si>
  <si>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</si>
  <si>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</si>
  <si>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</si>
  <si>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</si>
  <si>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</si>
  <si>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</si>
  <si>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</si>
  <si>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</si>
  <si>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</si>
  <si>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</si>
  <si>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</si>
  <si>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</si>
  <si>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</si>
  <si>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</si>
  <si>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</si>
  <si>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</si>
  <si>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</si>
  <si>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</si>
  <si>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</si>
  <si>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</si>
  <si>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</si>
  <si>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</si>
  <si>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</si>
  <si>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</si>
  <si>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</si>
  <si>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</si>
  <si>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</si>
  <si>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</si>
  <si>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</si>
  <si>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</si>
  <si>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</si>
  <si>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</si>
  <si>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</si>
  <si>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</si>
  <si>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</si>
  <si>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</si>
  <si>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</si>
  <si>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</si>
  <si>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</si>
  <si>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</si>
  <si>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</si>
  <si>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</si>
  <si>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</si>
  <si>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</si>
  <si>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</si>
  <si>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</si>
  <si>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</si>
  <si>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</si>
  <si>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</si>
  <si>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</si>
  <si>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</si>
  <si>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</si>
  <si>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</si>
  <si>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</si>
  <si>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</si>
  <si>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</si>
  <si>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</si>
  <si>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</si>
  <si>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</si>
  <si>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</si>
  <si>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</si>
  <si>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</si>
  <si>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</si>
  <si>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</si>
  <si>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</si>
  <si>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</si>
  <si>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</si>
  <si>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</si>
  <si>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</si>
  <si>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</si>
  <si>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</si>
  <si>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</si>
  <si>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</si>
  <si>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</si>
  <si>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</si>
  <si>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</si>
  <si>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</si>
  <si>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</si>
  <si>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</si>
  <si>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</si>
  <si>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</si>
  <si>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</si>
  <si>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</si>
  <si>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</si>
  <si>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</si>
  <si>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</si>
  <si>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</si>
  <si>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</si>
  <si>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</si>
  <si>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</si>
  <si>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</si>
  <si>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</si>
  <si>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</si>
  <si>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</si>
  <si>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</si>
  <si>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</si>
  <si>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</si>
  <si>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</si>
  <si>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</si>
  <si>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</si>
  <si>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</si>
  <si>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</si>
  <si>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</si>
  <si>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</si>
  <si>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</si>
  <si>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</si>
  <si>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</si>
  <si>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</si>
  <si>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</si>
  <si>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</si>
  <si>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</si>
  <si>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</si>
  <si>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</si>
  <si>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</si>
  <si>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</si>
  <si>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</si>
  <si>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</si>
  <si>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</si>
  <si>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</si>
  <si>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</si>
  <si>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</si>
  <si>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</si>
  <si>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</si>
  <si>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</si>
  <si>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</si>
  <si>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</si>
  <si>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</si>
  <si>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</si>
  <si>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</si>
  <si>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</si>
  <si>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</si>
  <si>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</si>
  <si>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</si>
  <si>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</si>
  <si>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</si>
  <si>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</si>
  <si>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</si>
  <si>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</si>
  <si>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</si>
  <si>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</si>
  <si>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</si>
  <si>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</si>
  <si>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</si>
  <si>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</si>
  <si>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</si>
  <si>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</si>
  <si>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</si>
  <si>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</si>
  <si>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</si>
  <si>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</si>
  <si>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</si>
  <si>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</si>
  <si>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</si>
  <si>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</si>
  <si>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</si>
  <si>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</si>
  <si>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</si>
  <si>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</si>
  <si>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</si>
  <si>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</si>
  <si>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</si>
  <si>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</si>
  <si>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</si>
  <si>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</si>
  <si>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</si>
  <si>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</si>
  <si>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</si>
  <si>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</si>
  <si>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</si>
  <si>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</si>
  <si>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</si>
  <si>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</si>
  <si>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</si>
  <si>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</si>
  <si>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</si>
  <si>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</si>
  <si>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</si>
  <si>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</si>
  <si>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</si>
  <si>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</si>
  <si>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</si>
  <si>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</si>
  <si>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</si>
  <si>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</si>
  <si>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</si>
  <si>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</si>
  <si>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</si>
  <si>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</si>
  <si>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</si>
  <si>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</si>
  <si>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</si>
  <si>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</si>
  <si>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</si>
  <si>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</si>
  <si>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</si>
  <si>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</si>
  <si>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</si>
  <si>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</si>
  <si>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</si>
  <si>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</si>
  <si>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</si>
  <si>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</si>
  <si>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</si>
  <si>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</si>
  <si>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</si>
  <si>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</si>
  <si>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</si>
  <si>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</si>
  <si>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</si>
  <si>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</si>
  <si>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</si>
  <si>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</si>
  <si>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</si>
  <si>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</si>
  <si>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</si>
  <si>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</si>
  <si>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</si>
  <si>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</si>
  <si>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</si>
  <si>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</si>
  <si>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</si>
  <si>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</si>
  <si>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</si>
  <si>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</si>
  <si>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</si>
  <si>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</si>
  <si>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</si>
  <si>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</si>
  <si>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</si>
  <si>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</si>
  <si>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</si>
  <si>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</si>
  <si>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</si>
  <si>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</si>
  <si>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</si>
  <si>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</si>
  <si>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</si>
  <si>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</si>
  <si>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</si>
  <si>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</si>
  <si>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</si>
  <si>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</si>
  <si>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</si>
  <si>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</si>
  <si>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</si>
  <si>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</si>
  <si>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</si>
  <si>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</si>
  <si>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</si>
  <si>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</si>
  <si>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</si>
  <si>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</si>
  <si>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</si>
  <si>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</si>
  <si>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</si>
  <si>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</si>
  <si>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</si>
  <si>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</si>
  <si>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</si>
  <si>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</si>
  <si>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</si>
  <si>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</si>
  <si>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</si>
  <si>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</si>
  <si>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</si>
  <si>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</si>
  <si>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</si>
  <si>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</si>
  <si>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</si>
  <si>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</si>
  <si>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</si>
  <si>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</si>
  <si>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</si>
  <si>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</si>
  <si>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</si>
  <si>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</si>
  <si>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</si>
  <si>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</si>
  <si>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</si>
  <si>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</si>
  <si>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</si>
  <si>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</si>
  <si>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</si>
  <si>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</si>
  <si>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</si>
  <si>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</si>
  <si>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</si>
  <si>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</si>
  <si>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</si>
  <si>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</si>
  <si>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</si>
  <si>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</si>
  <si>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</si>
  <si>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</si>
  <si>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</si>
  <si>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</si>
  <si>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</si>
  <si>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</si>
  <si>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</si>
  <si>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</si>
  <si>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</si>
  <si>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</si>
  <si>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</si>
  <si>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</si>
  <si>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</si>
  <si>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</si>
  <si>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</si>
  <si>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</si>
  <si>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</si>
  <si>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</si>
  <si>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</si>
  <si>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</si>
  <si>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</si>
  <si>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</si>
  <si>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</si>
  <si>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</si>
  <si>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</si>
  <si>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</si>
  <si>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</si>
  <si>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</si>
  <si>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</si>
  <si>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</si>
  <si>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</si>
  <si>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</si>
  <si>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</si>
  <si>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</si>
  <si>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</si>
  <si>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</si>
  <si>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</si>
  <si>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</si>
  <si>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</si>
  <si>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</si>
  <si>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</si>
  <si>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</si>
  <si>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</si>
  <si>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</si>
  <si>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</si>
  <si>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</si>
  <si>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</si>
  <si>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</si>
  <si>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</si>
  <si>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</si>
  <si>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</si>
  <si>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</si>
  <si>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</si>
  <si>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</si>
  <si>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</si>
  <si>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</si>
  <si>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</si>
  <si>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</si>
  <si>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</si>
  <si>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</si>
  <si>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</si>
  <si>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</si>
  <si>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</si>
  <si>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</si>
  <si>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</si>
  <si>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</si>
  <si>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</si>
  <si>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</si>
  <si>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</si>
  <si>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</si>
  <si>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</si>
  <si>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</si>
  <si>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</si>
  <si>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</si>
  <si>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</si>
  <si>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</si>
  <si>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</si>
  <si>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</si>
  <si>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</si>
  <si>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</si>
  <si>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</si>
  <si>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</si>
  <si>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</si>
  <si>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</si>
  <si>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</si>
  <si>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</si>
  <si>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</si>
  <si>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</si>
  <si>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</si>
  <si>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</si>
  <si>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</si>
  <si>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</si>
  <si>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</si>
  <si>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</si>
  <si>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</si>
  <si>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</si>
  <si>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</si>
  <si>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</si>
  <si>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</si>
  <si>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</si>
  <si>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</si>
  <si>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</si>
  <si>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</si>
  <si>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</si>
  <si>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</si>
  <si>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</si>
  <si>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</si>
  <si>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</si>
  <si>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</si>
  <si>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</si>
  <si>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</si>
  <si>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</si>
  <si>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</si>
  <si>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</si>
  <si>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</si>
  <si>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</si>
  <si>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</si>
  <si>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</si>
  <si>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</si>
  <si>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</si>
  <si>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</si>
  <si>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</si>
  <si>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</si>
  <si>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</si>
  <si>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</si>
  <si>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</si>
  <si>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</si>
  <si>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</si>
  <si>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</si>
  <si>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</si>
  <si>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</si>
  <si>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</si>
  <si>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</si>
  <si>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</si>
  <si>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</si>
  <si>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</si>
  <si>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</si>
  <si>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</si>
  <si>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</si>
  <si>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</si>
  <si>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</si>
  <si>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</si>
  <si>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</si>
  <si>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</si>
  <si>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</si>
  <si>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</si>
  <si>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</si>
  <si>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</si>
  <si>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</si>
  <si>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</si>
  <si>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</si>
  <si>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</si>
  <si>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</si>
  <si>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</si>
  <si>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</si>
  <si>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</si>
  <si>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</si>
  <si>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</si>
  <si>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</si>
  <si>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</si>
  <si>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</si>
  <si>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</si>
  <si>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</si>
  <si>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</si>
  <si>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</si>
  <si>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</si>
  <si>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</si>
  <si>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</si>
  <si>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</si>
  <si>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</si>
  <si>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</si>
  <si>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</si>
  <si>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</si>
  <si>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</si>
  <si>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</si>
  <si>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</si>
  <si>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</si>
  <si>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</si>
  <si>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</si>
  <si>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</si>
  <si>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</si>
  <si>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</si>
  <si>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</si>
  <si>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</si>
  <si>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</si>
  <si>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</si>
  <si>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</si>
  <si>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</si>
  <si>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</si>
  <si>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</si>
  <si>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</si>
  <si>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</si>
  <si>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</si>
  <si>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</si>
  <si>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</si>
  <si>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</si>
  <si>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</si>
  <si>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</si>
  <si>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</si>
  <si>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</si>
  <si>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</si>
  <si>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</si>
  <si>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</si>
  <si>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</si>
  <si>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</si>
  <si>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</si>
  <si>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</si>
  <si>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</si>
  <si>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</si>
  <si>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</si>
  <si>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</si>
  <si>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</si>
  <si>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</si>
  <si>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</si>
  <si>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</si>
  <si>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</si>
  <si>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</si>
  <si>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</si>
  <si>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</si>
  <si>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</si>
  <si>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</si>
  <si>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</si>
  <si>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</si>
  <si>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</si>
  <si>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</si>
  <si>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</si>
  <si>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</si>
  <si>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</si>
  <si>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</si>
  <si>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</si>
  <si>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</si>
  <si>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</si>
  <si>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</si>
  <si>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</si>
  <si>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</si>
  <si>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</si>
  <si>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</si>
  <si>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</si>
  <si>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</si>
  <si>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</si>
  <si>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</si>
  <si>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</si>
  <si>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</si>
  <si>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</si>
  <si>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</si>
  <si>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</si>
  <si>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</si>
  <si>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</si>
  <si>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</si>
  <si>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</si>
  <si>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</si>
  <si>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</si>
  <si>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</si>
  <si>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</si>
  <si>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</si>
  <si>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</si>
  <si>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</si>
  <si>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</si>
  <si>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</si>
  <si>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</si>
  <si>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</si>
  <si>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</si>
  <si>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</si>
  <si>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</si>
  <si>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</si>
  <si>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</si>
  <si>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</si>
  <si>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</si>
  <si>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</si>
  <si>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</si>
  <si>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</si>
  <si>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</si>
  <si>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</si>
  <si>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</si>
  <si>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</si>
  <si>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</si>
  <si>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</si>
  <si>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</si>
  <si>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</si>
  <si>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</si>
  <si>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</si>
  <si>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</si>
  <si>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</si>
  <si>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</si>
  <si>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</si>
  <si>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</si>
  <si>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</si>
  <si>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</si>
  <si>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</si>
  <si>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</si>
  <si>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</si>
  <si>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</si>
  <si>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</si>
  <si>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</si>
  <si>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</si>
  <si>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</si>
  <si>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</si>
  <si>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</si>
  <si>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</si>
  <si>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</si>
  <si>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</si>
  <si>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</si>
  <si>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</si>
  <si>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</si>
  <si>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</si>
  <si>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</si>
  <si>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</si>
  <si>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</si>
  <si>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</si>
  <si>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</si>
  <si>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</si>
  <si>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</si>
  <si>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</si>
  <si>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</si>
  <si>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</si>
  <si>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</si>
  <si>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</si>
  <si>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</si>
  <si>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</si>
  <si>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</si>
  <si>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</si>
  <si>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</si>
  <si>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</si>
  <si>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</si>
  <si>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</si>
  <si>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</si>
  <si>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</si>
  <si>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</si>
  <si>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</si>
  <si>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</si>
  <si>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</si>
  <si>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</si>
  <si>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</si>
  <si>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</si>
  <si>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</si>
  <si>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</si>
  <si>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</si>
  <si>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</si>
  <si>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</si>
  <si>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</si>
  <si>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</si>
  <si>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</si>
  <si>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</si>
  <si>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</si>
  <si>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</si>
  <si>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</si>
  <si>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</si>
  <si>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</si>
  <si>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</si>
  <si>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</si>
  <si>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</si>
  <si>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</si>
  <si>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</si>
  <si>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</si>
  <si>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</si>
  <si>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</si>
  <si>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</si>
  <si>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</si>
  <si>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</si>
  <si>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</si>
  <si>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</si>
  <si>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</si>
  <si>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</si>
  <si>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</si>
  <si>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</si>
  <si>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</si>
  <si>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</si>
  <si>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</si>
  <si>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</si>
  <si>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</si>
  <si>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</si>
  <si>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</si>
  <si>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</si>
  <si>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</si>
  <si>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</si>
  <si>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</si>
  <si>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</si>
  <si>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</si>
  <si>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</si>
  <si>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</si>
  <si>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</si>
  <si>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</si>
  <si>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</si>
  <si>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</si>
  <si>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</si>
  <si>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</si>
  <si>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</si>
  <si>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</si>
  <si>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</si>
  <si>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</si>
  <si>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</si>
  <si>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</si>
  <si>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</si>
  <si>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</si>
  <si>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</si>
  <si>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</si>
  <si>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</si>
  <si>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</si>
  <si>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</si>
  <si>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</si>
  <si>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</si>
  <si>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</si>
  <si>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</si>
  <si>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</si>
  <si>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</si>
  <si>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</si>
  <si>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</si>
  <si>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</si>
  <si>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</si>
  <si>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</si>
  <si>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</si>
  <si>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</si>
  <si>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</si>
  <si>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</si>
  <si>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</si>
  <si>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</si>
  <si>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</si>
  <si>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</si>
  <si>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</si>
  <si>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</si>
  <si>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</si>
  <si>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</si>
  <si>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</si>
  <si>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</si>
  <si>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</si>
  <si>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</si>
  <si>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</si>
  <si>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</si>
  <si>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</si>
  <si>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</si>
  <si>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</si>
  <si>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</si>
  <si>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</si>
  <si>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</si>
  <si>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</si>
  <si>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</si>
  <si>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</si>
  <si>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</si>
  <si>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</si>
  <si>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</si>
  <si>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</si>
  <si>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</si>
  <si>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</si>
  <si>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</si>
  <si>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</si>
  <si>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</si>
  <si>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</si>
  <si>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</si>
  <si>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</si>
  <si>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</si>
  <si>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</si>
  <si>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</si>
  <si>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</si>
  <si>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</si>
  <si>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</si>
  <si>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</si>
  <si>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</si>
  <si>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</si>
  <si>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</si>
  <si>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</si>
  <si>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</si>
  <si>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</si>
  <si>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</si>
  <si>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</si>
  <si>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</si>
  <si>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</si>
  <si>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</si>
  <si>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</si>
  <si>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</si>
  <si>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</si>
  <si>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</si>
  <si>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</si>
  <si>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</si>
  <si>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</si>
  <si>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</si>
  <si>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</si>
  <si>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</si>
  <si>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</si>
  <si>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</si>
  <si>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</si>
  <si>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</si>
  <si>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</si>
  <si>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</si>
  <si>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</si>
  <si>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</si>
  <si>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</si>
  <si>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</si>
  <si>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</si>
  <si>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</si>
  <si>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</si>
  <si>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</si>
  <si>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</si>
  <si>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</si>
  <si>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</si>
  <si>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</si>
  <si>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</si>
  <si>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</si>
  <si>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</si>
  <si>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</si>
  <si>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</si>
  <si>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</si>
  <si>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</si>
  <si>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</si>
  <si>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</si>
  <si>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</si>
  <si>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</si>
  <si>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</si>
  <si>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</si>
  <si>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</si>
  <si>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</si>
  <si>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</si>
  <si>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</si>
  <si>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</si>
  <si>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</si>
  <si>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</si>
  <si>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</si>
  <si>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</si>
  <si>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</si>
  <si>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</si>
  <si>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</si>
  <si>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</si>
  <si>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</si>
  <si>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</si>
  <si>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</si>
  <si>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</si>
  <si>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</si>
  <si>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</si>
  <si>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</si>
  <si>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</si>
  <si>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</si>
  <si>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</si>
  <si>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</si>
  <si>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</si>
  <si>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</si>
  <si>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</si>
  <si>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</si>
  <si>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</si>
  <si>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</si>
  <si>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</si>
  <si>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</si>
  <si>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</si>
  <si>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</si>
  <si>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</si>
  <si>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</si>
  <si>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</si>
  <si>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</si>
  <si>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</si>
  <si>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</si>
  <si>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</si>
  <si>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</si>
  <si>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</si>
  <si>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</si>
  <si>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</si>
  <si>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</si>
  <si>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</si>
  <si>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</si>
  <si>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</si>
  <si>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</si>
  <si>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</si>
  <si>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</si>
  <si>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</si>
  <si>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</si>
  <si>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</si>
  <si>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</si>
  <si>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</si>
  <si>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</si>
  <si>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</si>
  <si>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</si>
  <si>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</si>
  <si>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</si>
  <si>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</si>
  <si>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</si>
  <si>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</si>
  <si>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</si>
  <si>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</si>
  <si>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</si>
  <si>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</si>
  <si>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</si>
  <si>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</si>
  <si>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</si>
  <si>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</si>
  <si>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</si>
  <si>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</si>
  <si>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</si>
  <si>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</si>
  <si>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</si>
  <si>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</si>
  <si>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</si>
  <si>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</si>
  <si>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</si>
  <si>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</si>
  <si>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</si>
  <si>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</si>
  <si>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</si>
  <si>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</si>
  <si>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</si>
  <si>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</si>
  <si>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</si>
  <si>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</si>
  <si>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</si>
  <si>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</si>
  <si>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</si>
  <si>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</si>
  <si>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</si>
  <si>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</si>
  <si>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</si>
  <si>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</si>
  <si>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</si>
  <si>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</si>
  <si>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</si>
  <si>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</si>
  <si>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</si>
  <si>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</si>
  <si>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</si>
  <si>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</si>
  <si>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</si>
  <si>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</si>
  <si>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</si>
  <si>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</si>
  <si>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</si>
  <si>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</si>
  <si>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</si>
  <si>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</si>
  <si>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</si>
  <si>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</si>
  <si>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</si>
  <si>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</si>
  <si>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</si>
  <si>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</si>
  <si>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</si>
  <si>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</si>
  <si>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</si>
  <si>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</si>
  <si>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</si>
  <si>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</si>
  <si>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</si>
  <si>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</si>
  <si>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</si>
  <si>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</si>
  <si>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</si>
  <si>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</si>
  <si>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</si>
  <si>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</si>
  <si>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</si>
  <si>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</si>
  <si>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</si>
  <si>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</si>
  <si>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</si>
  <si>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</si>
  <si>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</si>
  <si>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</si>
  <si>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</si>
  <si>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</si>
  <si>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</si>
  <si>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</si>
  <si>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</si>
  <si>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</si>
  <si>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</si>
  <si>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</si>
  <si>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</si>
  <si>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</si>
  <si>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</si>
  <si>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</si>
  <si>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</si>
  <si>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</si>
  <si>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</si>
  <si>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</si>
  <si>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</si>
  <si>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</si>
  <si>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</si>
  <si>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</si>
  <si>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</si>
  <si>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</si>
  <si>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</si>
  <si>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</si>
  <si>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</si>
  <si>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</si>
  <si>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</si>
  <si>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</si>
  <si>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</si>
  <si>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</si>
  <si>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</si>
  <si>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</si>
  <si>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</si>
  <si>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</si>
  <si>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</si>
  <si>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</si>
  <si>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</si>
  <si>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</si>
  <si>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</si>
  <si>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</si>
  <si>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</si>
  <si>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</si>
  <si>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</si>
  <si>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</si>
  <si>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</si>
  <si>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</si>
  <si>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</si>
  <si>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</si>
  <si>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</si>
  <si>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</si>
  <si>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</si>
  <si>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</si>
  <si>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</si>
  <si>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</si>
  <si>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</si>
  <si>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</si>
  <si>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</si>
  <si>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</si>
  <si>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</si>
  <si>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</si>
  <si>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</si>
  <si>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</si>
  <si>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</si>
  <si>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</si>
  <si>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</si>
  <si>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</si>
  <si>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</si>
  <si>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</si>
  <si>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</si>
  <si>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</si>
  <si>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</si>
  <si>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</si>
  <si>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</si>
  <si>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</si>
  <si>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</si>
  <si>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</si>
  <si>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</si>
  <si>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</si>
  <si>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</si>
  <si>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</si>
  <si>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</si>
  <si>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</si>
  <si>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</si>
  <si>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</si>
  <si>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</si>
  <si>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</si>
  <si>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</si>
  <si>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</si>
  <si>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</si>
  <si>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</si>
  <si>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</si>
  <si>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</si>
  <si>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</si>
  <si>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</si>
  <si>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</si>
  <si>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</si>
  <si>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</si>
  <si>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</si>
  <si>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</si>
  <si>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</si>
  <si>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</si>
  <si>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</si>
  <si>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</si>
  <si>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</si>
  <si>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</si>
  <si>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</si>
  <si>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</si>
  <si>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</si>
  <si>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</si>
  <si>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</si>
  <si>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</si>
  <si>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</si>
  <si>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</si>
  <si>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</si>
  <si>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</si>
  <si>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</si>
  <si>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</si>
  <si>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</si>
  <si>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</si>
  <si>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</si>
  <si>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</si>
  <si>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</si>
  <si>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</si>
  <si>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</si>
  <si>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</si>
  <si>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</si>
  <si>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</si>
  <si>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</si>
  <si>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</si>
  <si>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</si>
  <si>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</si>
  <si>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</si>
  <si>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</si>
  <si>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</si>
  <si>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</si>
  <si>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</si>
  <si>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</si>
  <si>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</si>
  <si>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</si>
  <si>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</si>
  <si>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</si>
  <si>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</si>
  <si>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</si>
  <si>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</si>
  <si>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</si>
  <si>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</si>
  <si>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</si>
  <si>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</si>
  <si>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</si>
  <si>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</si>
  <si>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</si>
  <si>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</si>
  <si>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</si>
  <si>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</si>
  <si>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</si>
  <si>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</si>
  <si>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</si>
  <si>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</si>
  <si>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</si>
  <si>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</si>
  <si>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</si>
  <si>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</si>
  <si>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</si>
  <si>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</si>
  <si>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</si>
  <si>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</si>
  <si>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</si>
  <si>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</si>
  <si>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</si>
  <si>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</si>
  <si>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</si>
  <si>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</si>
  <si>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</si>
  <si>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</si>
  <si>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</si>
  <si>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</si>
  <si>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</si>
  <si>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</si>
  <si>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</si>
  <si>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</si>
  <si>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</si>
  <si>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</si>
  <si>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</si>
  <si>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</si>
  <si>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</si>
  <si>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</si>
  <si>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</si>
  <si>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</si>
  <si>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</si>
  <si>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</si>
  <si>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</si>
  <si>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</si>
  <si>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</si>
  <si>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</si>
  <si>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</si>
  <si>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</si>
  <si>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</si>
  <si>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</si>
  <si>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</si>
  <si>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</si>
  <si>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</si>
  <si>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</si>
  <si>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</si>
  <si>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</si>
  <si>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</si>
  <si>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</si>
  <si>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</si>
  <si>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</si>
  <si>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</si>
  <si>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</si>
  <si>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</si>
  <si>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</si>
  <si>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</si>
  <si>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</si>
  <si>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</si>
  <si>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</si>
  <si>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</si>
  <si>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</si>
  <si>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</si>
  <si>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</si>
  <si>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</si>
  <si>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</si>
  <si>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</si>
  <si>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</si>
  <si>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</si>
  <si>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</si>
  <si>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</si>
  <si>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</si>
  <si>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</si>
  <si>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</si>
  <si>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</si>
  <si>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</si>
  <si>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</si>
  <si>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</si>
  <si>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</si>
  <si>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</si>
  <si>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</si>
  <si>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</si>
  <si>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</si>
  <si>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</si>
  <si>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</si>
  <si>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</si>
  <si>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</si>
  <si>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</si>
  <si>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</si>
  <si>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</si>
  <si>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</si>
  <si>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</si>
  <si>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</si>
  <si>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</si>
  <si>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</si>
  <si>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</si>
  <si>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</si>
  <si>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</si>
  <si>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</si>
  <si>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</si>
  <si>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</si>
  <si>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</si>
  <si>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</si>
  <si>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</si>
  <si>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</si>
  <si>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</si>
  <si>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</si>
  <si>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</si>
  <si>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</si>
  <si>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</si>
  <si>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</si>
  <si>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</si>
  <si>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</si>
  <si>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</si>
  <si>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</si>
  <si>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</si>
  <si>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</si>
  <si>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</si>
  <si>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</si>
  <si>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</si>
  <si>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</si>
  <si>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</si>
  <si>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</si>
  <si>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</si>
  <si>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</si>
  <si>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</si>
  <si>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</si>
  <si>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</si>
  <si>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</si>
  <si>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</si>
  <si>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</si>
  <si>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</si>
  <si>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</si>
  <si>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</si>
  <si>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</si>
  <si>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</si>
  <si>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</si>
  <si>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</si>
  <si>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</si>
  <si>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</si>
  <si>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</si>
  <si>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</si>
  <si>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</si>
  <si>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</si>
  <si>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</si>
  <si>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</si>
  <si>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</si>
  <si>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</si>
  <si>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</si>
  <si>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</si>
  <si>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</si>
  <si>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</si>
  <si>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</si>
  <si>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</si>
  <si>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</si>
  <si>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</si>
  <si>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</si>
  <si>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</si>
  <si>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</si>
  <si>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</si>
  <si>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</si>
  <si>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</si>
  <si>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</si>
  <si>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</si>
  <si>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</si>
  <si>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</si>
  <si>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</si>
  <si>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</si>
  <si>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</si>
  <si>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</si>
  <si>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</si>
  <si>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</si>
  <si>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</si>
  <si>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</si>
  <si>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</si>
  <si>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</si>
  <si>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</si>
  <si>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</si>
  <si>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</si>
  <si>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</si>
  <si>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</si>
  <si>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</si>
  <si>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</si>
  <si>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</si>
  <si>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</si>
  <si>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</si>
  <si>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</si>
  <si>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</si>
  <si>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</si>
  <si>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</si>
  <si>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</si>
  <si>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</si>
  <si>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</si>
  <si>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</si>
  <si>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</si>
  <si>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</si>
  <si>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</si>
  <si>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</si>
  <si>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</si>
  <si>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</si>
  <si>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</si>
  <si>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</si>
  <si>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</si>
  <si>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</si>
  <si>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</si>
  <si>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</si>
  <si>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</si>
  <si>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</si>
  <si>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</si>
  <si>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</si>
  <si>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</si>
  <si>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</si>
  <si>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</si>
  <si>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</si>
  <si>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</si>
  <si>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</si>
  <si>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</si>
  <si>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</si>
  <si>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</si>
  <si>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</si>
  <si>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</si>
  <si>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</si>
  <si>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</si>
  <si>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</si>
  <si>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</si>
  <si>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</si>
  <si>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</si>
  <si>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</si>
  <si>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</si>
  <si>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</si>
  <si>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</si>
  <si>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</si>
  <si>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</si>
  <si>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</si>
  <si>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</si>
  <si>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</si>
  <si>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</si>
  <si>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</si>
  <si>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</si>
  <si>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</si>
  <si>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</si>
  <si>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</si>
  <si>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</si>
  <si>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</si>
  <si>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</si>
  <si>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</si>
  <si>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</si>
  <si>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</si>
  <si>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</si>
  <si>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</si>
  <si>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</si>
  <si>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</si>
  <si>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</si>
  <si>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</si>
  <si>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</si>
  <si>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</si>
  <si>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</si>
  <si>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</si>
  <si>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</si>
  <si>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</si>
  <si>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</si>
  <si>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</si>
  <si>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</si>
  <si>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</si>
  <si>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</si>
  <si>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</si>
  <si>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</si>
  <si>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</si>
  <si>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</si>
  <si>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</si>
  <si>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</si>
  <si>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</si>
  <si>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</si>
  <si>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</si>
  <si>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</si>
  <si>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</si>
  <si>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</si>
  <si>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</si>
  <si>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</si>
  <si>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</si>
  <si>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</si>
  <si>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</si>
  <si>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</si>
  <si>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</si>
  <si>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</si>
  <si>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</si>
  <si>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</si>
  <si>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</si>
  <si>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</si>
  <si>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</si>
  <si>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</si>
  <si>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</si>
  <si>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</si>
  <si>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</si>
  <si>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</si>
  <si>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</si>
  <si>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</si>
  <si>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</si>
  <si>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</si>
  <si>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</si>
  <si>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</si>
  <si>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</si>
  <si>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</si>
  <si>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</si>
  <si>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</si>
  <si>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</si>
  <si>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</si>
  <si>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</si>
  <si>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</si>
  <si>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</si>
  <si>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</si>
  <si>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</si>
  <si>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</si>
  <si>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</si>
  <si>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</si>
  <si>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</si>
  <si>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</si>
  <si>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</si>
  <si>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</si>
  <si>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</si>
  <si>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</si>
  <si>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</si>
  <si>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</si>
  <si>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</si>
  <si>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</si>
  <si>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</si>
  <si>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</si>
  <si>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</si>
  <si>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</si>
  <si>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</si>
  <si>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</si>
  <si>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</si>
  <si>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</si>
  <si>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</si>
  <si>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</si>
  <si>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</si>
  <si>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</si>
  <si>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</si>
  <si>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</si>
  <si>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</si>
  <si>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</si>
  <si>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</si>
  <si>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</si>
  <si>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</si>
  <si>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</si>
  <si>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</si>
  <si>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</si>
  <si>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</si>
  <si>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</si>
  <si>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</si>
  <si>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</si>
  <si>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</si>
  <si>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</si>
  <si>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</si>
  <si>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</si>
  <si>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</si>
  <si>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</si>
  <si>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</si>
  <si>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</si>
  <si>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</si>
  <si>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</si>
  <si>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</si>
  <si>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</si>
  <si>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</si>
  <si>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</si>
  <si>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</si>
  <si>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</si>
  <si>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</si>
  <si>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</si>
  <si>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</si>
  <si>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</si>
  <si>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</si>
  <si>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</si>
  <si>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</si>
  <si>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</si>
  <si>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</si>
  <si>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</si>
  <si>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</si>
  <si>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</si>
  <si>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</si>
  <si>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</si>
  <si>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</si>
  <si>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</si>
  <si>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</si>
  <si>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</si>
  <si>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</si>
  <si>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</si>
  <si>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</si>
  <si>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</si>
  <si>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</si>
  <si>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</si>
  <si>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</si>
  <si>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</si>
  <si>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</si>
  <si>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</si>
  <si>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</si>
  <si>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</si>
  <si>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</si>
  <si>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</si>
  <si>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</si>
  <si>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</si>
  <si>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</si>
  <si>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</si>
  <si>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</si>
  <si>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</si>
  <si>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</si>
  <si>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</si>
  <si>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</si>
  <si>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</si>
  <si>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</si>
  <si>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</si>
  <si>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</si>
  <si>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</si>
  <si>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</si>
  <si>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</si>
  <si>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</si>
  <si>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</si>
  <si>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</si>
  <si>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</si>
  <si>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</si>
  <si>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</si>
  <si>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</si>
  <si>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</si>
  <si>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</si>
  <si>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</si>
  <si>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</si>
  <si>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</si>
  <si>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</si>
  <si>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</si>
  <si>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</si>
  <si>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</si>
  <si>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</si>
  <si>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</si>
  <si>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</si>
  <si>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</si>
  <si>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</si>
  <si>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</si>
  <si>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</si>
  <si>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</si>
  <si>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</si>
  <si>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</si>
  <si>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</si>
  <si>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</si>
  <si>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</si>
  <si>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</si>
  <si>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</si>
  <si>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</si>
  <si>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</si>
  <si>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</si>
  <si>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</si>
  <si>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</si>
  <si>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</si>
  <si>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</si>
  <si>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</si>
  <si>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</si>
  <si>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</si>
  <si>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</si>
  <si>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</si>
  <si>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</si>
  <si>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</si>
  <si>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</si>
  <si>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</si>
  <si>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</si>
  <si>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</si>
  <si>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</si>
  <si>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</si>
  <si>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</si>
  <si>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</si>
  <si>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</si>
  <si>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</si>
  <si>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</si>
  <si>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</si>
  <si>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</si>
  <si>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</si>
  <si>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</si>
  <si>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</si>
  <si>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</si>
  <si>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</si>
  <si>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</si>
  <si>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</si>
  <si>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</si>
  <si>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</si>
  <si>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</si>
  <si>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</si>
  <si>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</si>
  <si>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</si>
  <si>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</si>
  <si>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</si>
  <si>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</si>
  <si>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</si>
  <si>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</si>
  <si>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</si>
  <si>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</si>
  <si>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</si>
  <si>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</si>
  <si>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</si>
  <si>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</si>
  <si>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</si>
  <si>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</si>
  <si>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</si>
  <si>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</si>
  <si>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</si>
  <si>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</si>
  <si>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</si>
  <si>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</si>
  <si>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</si>
  <si>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</si>
  <si>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</si>
  <si>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</si>
  <si>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</si>
  <si>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</si>
  <si>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</si>
  <si>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</si>
  <si>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</si>
  <si>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</si>
  <si>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</si>
  <si>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</si>
  <si>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</si>
  <si>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</si>
  <si>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</si>
  <si>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</si>
  <si>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</si>
  <si>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</si>
  <si>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</si>
  <si>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</si>
  <si>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</si>
  <si>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</si>
  <si>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</si>
  <si>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</si>
  <si>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</si>
  <si>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</si>
  <si>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</si>
  <si>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</si>
  <si>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</si>
  <si>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</si>
  <si>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</si>
  <si>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</si>
  <si>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</si>
  <si>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</si>
  <si>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</si>
  <si>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</si>
  <si>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</si>
  <si>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</si>
  <si>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</si>
  <si>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</si>
  <si>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</si>
  <si>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</si>
  <si>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</si>
  <si>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</si>
  <si>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</si>
  <si>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</si>
  <si>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</si>
  <si>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</si>
  <si>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</si>
  <si>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</si>
  <si>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</si>
  <si>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</si>
  <si>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</si>
  <si>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</si>
  <si>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</si>
  <si>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</si>
  <si>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</si>
  <si>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</si>
  <si>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</si>
  <si>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</si>
  <si>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</si>
  <si>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</si>
  <si>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</si>
  <si>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</si>
  <si>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</si>
  <si>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</si>
  <si>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</si>
  <si>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</si>
  <si>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</si>
  <si>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</si>
  <si>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</si>
  <si>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</si>
  <si>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</si>
  <si>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</si>
  <si>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</si>
  <si>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</si>
  <si>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</si>
  <si>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</si>
  <si>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</si>
  <si>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</si>
  <si>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</si>
  <si>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</si>
  <si>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</si>
  <si>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</si>
  <si>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</si>
  <si>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</si>
  <si>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</si>
  <si>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</si>
  <si>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</si>
  <si>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</si>
  <si>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</si>
  <si>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</si>
  <si>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</si>
  <si>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</si>
  <si>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</si>
  <si>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</si>
  <si>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</si>
  <si>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</si>
  <si>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</si>
  <si>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</si>
  <si>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</si>
  <si>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</si>
  <si>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</si>
  <si>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</si>
  <si>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</si>
  <si>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</si>
  <si>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</si>
  <si>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</si>
  <si>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</si>
  <si>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</si>
  <si>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</si>
  <si>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</si>
  <si>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</si>
  <si>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</si>
  <si>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</si>
  <si>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</si>
  <si>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</si>
  <si>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</si>
  <si>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</si>
  <si>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</si>
  <si>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</si>
  <si>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</si>
  <si>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</si>
  <si>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</si>
  <si>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</si>
  <si>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</si>
  <si>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</si>
  <si>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</si>
  <si>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</si>
  <si>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</si>
  <si>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</si>
  <si>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</si>
  <si>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</si>
  <si>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</si>
  <si>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</si>
  <si>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</si>
  <si>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</si>
  <si>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</si>
  <si>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</si>
  <si>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</si>
  <si>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</si>
  <si>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</si>
  <si>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</si>
  <si>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</si>
  <si>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</si>
  <si>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</si>
  <si>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</si>
  <si>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</si>
  <si>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</si>
  <si>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</si>
  <si>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</si>
  <si>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</si>
  <si>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</si>
  <si>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</si>
  <si>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</si>
  <si>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</si>
  <si>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</si>
  <si>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</si>
  <si>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</si>
  <si>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</si>
  <si>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</si>
  <si>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</si>
  <si>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</si>
  <si>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</si>
  <si>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</si>
  <si>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</si>
  <si>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</si>
  <si>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</si>
  <si>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</si>
  <si>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</si>
  <si>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</si>
  <si>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</si>
  <si>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</si>
  <si>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</si>
  <si>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</si>
  <si>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</si>
  <si>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</si>
  <si>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</si>
  <si>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</si>
  <si>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</si>
  <si>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</si>
  <si>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</si>
  <si>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</si>
  <si>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</si>
  <si>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</si>
  <si>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</si>
  <si>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</si>
  <si>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</si>
  <si>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</si>
  <si>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</si>
  <si>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</si>
  <si>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</si>
  <si>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</si>
  <si>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</si>
  <si>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</si>
  <si>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</si>
  <si>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</si>
  <si>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</si>
  <si>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</si>
  <si>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</si>
  <si>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</si>
  <si>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</si>
  <si>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</si>
  <si>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</si>
  <si>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</si>
  <si>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</si>
  <si>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</si>
  <si>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</si>
  <si>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</si>
  <si>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</si>
  <si>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</si>
  <si>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</si>
  <si>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</si>
  <si>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</si>
  <si>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</si>
  <si>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</si>
  <si>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</si>
  <si>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</si>
  <si>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</si>
  <si>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</si>
  <si>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</si>
  <si>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</si>
  <si>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</si>
  <si>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</si>
  <si>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</si>
  <si>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</si>
  <si>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</si>
  <si>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</si>
  <si>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</si>
  <si>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</si>
  <si>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</si>
  <si>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</si>
  <si>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</si>
  <si>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</si>
  <si>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</si>
  <si>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</si>
  <si>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</si>
  <si>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</si>
  <si>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</si>
  <si>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</si>
  <si>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</si>
  <si>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</si>
  <si>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</si>
  <si>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</si>
  <si>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</si>
  <si>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</si>
  <si>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</si>
  <si>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</si>
  <si>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</si>
  <si>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</si>
  <si>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</si>
  <si>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</si>
  <si>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</si>
  <si>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</si>
  <si>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</si>
  <si>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</si>
  <si>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</si>
  <si>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</si>
  <si>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</si>
  <si>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</si>
  <si>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</si>
  <si>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</si>
  <si>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</si>
  <si>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</si>
  <si>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</si>
  <si>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</si>
  <si>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</si>
  <si>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</si>
  <si>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</si>
  <si>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</si>
  <si>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</si>
  <si>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</si>
  <si>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</si>
  <si>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</si>
  <si>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</si>
  <si>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</si>
  <si>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</si>
  <si>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</si>
  <si>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</si>
  <si>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</si>
  <si>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</si>
  <si>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</si>
  <si>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</si>
  <si>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</si>
  <si>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</si>
  <si>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</si>
  <si>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</si>
  <si>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</si>
  <si>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</si>
  <si>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</si>
  <si>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</si>
  <si>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</si>
  <si>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</si>
  <si>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</si>
  <si>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</si>
  <si>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</si>
  <si>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</si>
  <si>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</si>
  <si>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</si>
  <si>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</si>
  <si>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</si>
  <si>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</si>
  <si>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</si>
  <si>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</si>
  <si>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</si>
  <si>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</si>
  <si>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</si>
  <si>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</si>
  <si>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</si>
  <si>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</si>
  <si>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</si>
  <si>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</si>
  <si>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</si>
  <si>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</si>
  <si>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</si>
  <si>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</si>
  <si>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</si>
  <si>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</si>
  <si>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</si>
  <si>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</si>
  <si>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</si>
  <si>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</si>
  <si>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</si>
  <si>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</si>
  <si>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</si>
  <si>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</si>
  <si>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</si>
  <si>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</si>
  <si>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</si>
  <si>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</si>
  <si>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</si>
  <si>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</si>
  <si>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</si>
  <si>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</si>
  <si>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</si>
  <si>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</si>
  <si>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</si>
  <si>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</si>
  <si>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</si>
  <si>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</si>
  <si>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</si>
  <si>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</si>
  <si>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</si>
  <si>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</si>
  <si>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</si>
  <si>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</si>
  <si>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</si>
  <si>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</si>
  <si>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</si>
  <si>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</si>
  <si>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</si>
  <si>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</si>
  <si>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</si>
  <si>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</si>
  <si>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</si>
  <si>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</si>
  <si>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</si>
  <si>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</si>
  <si>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</si>
  <si>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</si>
  <si>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</si>
  <si>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</si>
  <si>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</si>
  <si>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</si>
  <si>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</si>
  <si>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</si>
  <si>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</si>
  <si>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</si>
  <si>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</si>
  <si>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</si>
  <si>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</si>
  <si>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</si>
  <si>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</si>
  <si>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</si>
  <si>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</si>
  <si>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</si>
  <si>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</si>
  <si>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</si>
  <si>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</si>
  <si>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</si>
  <si>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</si>
  <si>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</si>
  <si>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</si>
  <si>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</si>
  <si>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</si>
  <si>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</si>
  <si>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</si>
  <si>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</si>
  <si>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</si>
  <si>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</si>
  <si>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</si>
  <si>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</si>
  <si>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</si>
  <si>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</si>
  <si>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</si>
  <si>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</si>
  <si>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</si>
  <si>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</si>
  <si>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</si>
  <si>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</si>
  <si>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</si>
  <si>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</si>
  <si>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</si>
  <si>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</si>
  <si>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</si>
  <si>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</si>
  <si>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</si>
  <si>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</si>
  <si>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</si>
  <si>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</si>
  <si>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</si>
  <si>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</si>
  <si>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</si>
  <si>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</si>
  <si>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</si>
  <si>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</si>
  <si>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</si>
  <si>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</si>
  <si>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</si>
  <si>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</si>
  <si>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</si>
  <si>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</si>
  <si>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</si>
  <si>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</si>
  <si>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</si>
  <si>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</si>
  <si>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</si>
  <si>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</si>
  <si>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</si>
  <si>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</si>
  <si>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</si>
  <si>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</si>
  <si>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</si>
  <si>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</si>
  <si>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</si>
  <si>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</si>
  <si>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</si>
  <si>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</si>
  <si>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</si>
  <si>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</si>
  <si>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</si>
  <si>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</si>
  <si>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</si>
  <si>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</si>
  <si>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</si>
  <si>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</si>
  <si>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</si>
  <si>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</si>
  <si>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</si>
  <si>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</si>
  <si>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</si>
  <si>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</si>
  <si>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</si>
  <si>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</si>
  <si>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</si>
  <si>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</si>
  <si>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</si>
  <si>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</si>
  <si>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</si>
  <si>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</si>
  <si>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</si>
  <si>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</si>
  <si>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</si>
  <si>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</si>
  <si>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</si>
  <si>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</si>
  <si>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</si>
  <si>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</si>
  <si>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</si>
  <si>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</si>
  <si>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</si>
  <si>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</si>
  <si>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</si>
  <si>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</si>
  <si>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</si>
  <si>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</si>
  <si>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</si>
  <si>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</si>
  <si>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</si>
  <si>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</si>
  <si>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</si>
  <si>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</si>
  <si>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</si>
  <si>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</si>
  <si>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</si>
  <si>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</si>
  <si>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</si>
  <si>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</si>
  <si>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</si>
  <si>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</si>
  <si>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</si>
  <si>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</si>
  <si>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</si>
  <si>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</si>
  <si>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</si>
  <si>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</si>
  <si>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</si>
  <si>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</si>
  <si>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</si>
  <si>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</si>
  <si>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</si>
  <si>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</si>
  <si>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</si>
  <si>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</si>
  <si>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</si>
  <si>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</si>
  <si>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</si>
  <si>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</si>
  <si>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</si>
  <si>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</si>
  <si>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</si>
  <si>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</si>
  <si>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</si>
  <si>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</si>
  <si>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</si>
  <si>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</si>
  <si>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</si>
  <si>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</si>
  <si>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</si>
  <si>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</si>
  <si>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</si>
  <si>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</si>
  <si>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</si>
  <si>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</si>
  <si>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</si>
  <si>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</si>
  <si>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</si>
  <si>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</si>
  <si>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</si>
  <si>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</si>
  <si>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</si>
  <si>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</si>
  <si>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</si>
  <si>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</si>
  <si>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</si>
  <si>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</si>
  <si>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</si>
  <si>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</si>
  <si>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</si>
  <si>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</si>
  <si>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</si>
  <si>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</si>
  <si>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</si>
  <si>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</si>
  <si>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</si>
  <si>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</si>
  <si>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</si>
  <si>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</si>
  <si>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</si>
  <si>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</si>
  <si>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</si>
  <si>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</si>
  <si>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</si>
  <si>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</si>
  <si>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</si>
  <si>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</si>
  <si>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</si>
  <si>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</si>
  <si>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</si>
  <si>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</si>
  <si>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</si>
  <si>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</si>
  <si>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</si>
  <si>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</si>
  <si>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</si>
  <si>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</si>
  <si>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</si>
  <si>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</si>
  <si>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</si>
  <si>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</si>
  <si>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</si>
  <si>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</si>
  <si>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</si>
  <si>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</si>
  <si>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</si>
  <si>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</si>
  <si>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</si>
  <si>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</si>
  <si>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</si>
  <si>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</si>
  <si>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</si>
  <si>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</si>
  <si>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</si>
  <si>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</si>
  <si>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</si>
  <si>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</si>
  <si>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</si>
  <si>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</si>
  <si>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</si>
  <si>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</si>
  <si>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</si>
  <si>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</si>
  <si>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</si>
  <si>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</si>
  <si>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</si>
  <si>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</si>
  <si>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</si>
  <si>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</si>
  <si>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</si>
  <si>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</si>
  <si>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</si>
  <si>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</si>
  <si>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</si>
  <si>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</si>
  <si>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</si>
  <si>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</si>
  <si>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</si>
  <si>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</si>
  <si>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</si>
  <si>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</si>
  <si>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</si>
  <si>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</si>
  <si>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</si>
  <si>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</si>
  <si>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</si>
  <si>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</si>
  <si>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</si>
  <si>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</si>
  <si>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</si>
  <si>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</si>
  <si>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</si>
  <si>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</si>
  <si>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</si>
  <si>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</si>
  <si>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</si>
  <si>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</si>
  <si>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</si>
  <si>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</si>
  <si>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</si>
  <si>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</si>
  <si>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</si>
  <si>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</si>
  <si>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</si>
  <si>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</si>
  <si>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</si>
  <si>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</si>
  <si>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</si>
  <si>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</si>
  <si>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</si>
  <si>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</si>
  <si>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</si>
  <si>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</si>
  <si>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</si>
  <si>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</si>
  <si>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</si>
  <si>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</si>
  <si>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</si>
  <si>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</si>
  <si>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</si>
  <si>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</si>
  <si>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</si>
  <si>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</si>
  <si>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</si>
  <si>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</si>
  <si>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</si>
  <si>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</si>
  <si>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</si>
  <si>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</si>
  <si>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</si>
  <si>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</si>
  <si>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</si>
  <si>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</si>
  <si>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</si>
  <si>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</si>
  <si>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</si>
  <si>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</si>
  <si>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</si>
  <si>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</si>
  <si>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</si>
  <si>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</si>
  <si>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</si>
  <si>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</si>
  <si>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</si>
  <si>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</si>
  <si>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</si>
  <si>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</si>
  <si>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</si>
  <si>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</si>
  <si>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</si>
  <si>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</si>
  <si>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</si>
  <si>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</si>
  <si>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</si>
  <si>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</si>
  <si>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</si>
  <si>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</si>
  <si>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</si>
  <si>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</si>
  <si>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</si>
  <si>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</si>
  <si>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</si>
  <si>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</si>
  <si>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</si>
  <si>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</si>
  <si>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</si>
  <si>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</si>
  <si>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</si>
  <si>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</si>
  <si>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</si>
  <si>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</si>
  <si>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</si>
  <si>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</si>
  <si>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</si>
  <si>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</si>
  <si>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</si>
  <si>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</si>
  <si>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</si>
  <si>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</si>
  <si>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</si>
  <si>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</si>
  <si>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</si>
  <si>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</si>
  <si>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</si>
  <si>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</si>
  <si>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</si>
  <si>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</si>
  <si>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</si>
  <si>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</si>
  <si>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</si>
  <si>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</si>
  <si>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</si>
  <si>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</si>
  <si>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</si>
  <si>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</si>
  <si>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</si>
  <si>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</si>
  <si>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</si>
  <si>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</si>
  <si>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</si>
  <si>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</si>
  <si>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</si>
  <si>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</si>
  <si>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</si>
  <si>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</si>
  <si>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</si>
  <si>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</si>
  <si>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</si>
  <si>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</si>
  <si>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</si>
  <si>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</si>
  <si>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</si>
  <si>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</si>
  <si>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</si>
  <si>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</si>
  <si>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</si>
  <si>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</si>
  <si>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</si>
  <si>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</si>
  <si>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</si>
  <si>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</si>
  <si>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</si>
  <si>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</si>
  <si>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</si>
  <si>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</si>
  <si>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</si>
  <si>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</si>
  <si>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</si>
  <si>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</si>
  <si>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</si>
  <si>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</si>
  <si>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</si>
  <si>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</si>
  <si>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</si>
  <si>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</si>
  <si>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</si>
  <si>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</si>
  <si>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</si>
  <si>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</si>
  <si>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</si>
  <si>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</si>
  <si>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</si>
  <si>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</si>
  <si>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</si>
  <si>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</si>
  <si>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</si>
  <si>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</si>
  <si>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</si>
  <si>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</si>
  <si>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</si>
  <si>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</si>
  <si>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</si>
  <si>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</si>
  <si>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</si>
  <si>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</si>
  <si>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</si>
  <si>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</si>
  <si>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</si>
  <si>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</si>
  <si>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</si>
  <si>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</si>
  <si>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</si>
  <si>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</si>
  <si>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</si>
  <si>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</si>
  <si>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</si>
  <si>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</si>
  <si>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</si>
  <si>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</si>
  <si>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</si>
  <si>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</si>
  <si>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</si>
  <si>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</si>
  <si>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</si>
  <si>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</si>
  <si>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</si>
  <si>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</si>
  <si>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</si>
  <si>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</si>
  <si>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</si>
  <si>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</si>
  <si>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</si>
  <si>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</si>
  <si>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</si>
  <si>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</si>
  <si>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</si>
  <si>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</si>
  <si>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</si>
  <si>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</si>
  <si>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</si>
  <si>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</si>
  <si>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</si>
  <si>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</si>
  <si>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</si>
  <si>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</si>
  <si>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</si>
  <si>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</si>
  <si>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</si>
  <si>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</si>
  <si>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</si>
  <si>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</si>
  <si>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</si>
  <si>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</si>
  <si>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</si>
  <si>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</si>
  <si>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</si>
  <si>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</si>
  <si>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</si>
  <si>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</si>
  <si>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</si>
  <si>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</si>
  <si>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</si>
  <si>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</si>
  <si>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</si>
  <si>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</si>
  <si>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</si>
  <si>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</si>
  <si>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</si>
  <si>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</si>
  <si>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</si>
  <si>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</si>
  <si>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</si>
  <si>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</si>
  <si>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</si>
  <si>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</si>
  <si>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</si>
  <si>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</si>
  <si>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</si>
  <si>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</si>
  <si>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</si>
  <si>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</si>
  <si>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</si>
  <si>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</si>
  <si>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</si>
  <si>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</si>
  <si>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</si>
  <si>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</si>
  <si>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</si>
  <si>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</si>
  <si>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</si>
  <si>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</si>
  <si>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</si>
  <si>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</si>
  <si>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</si>
  <si>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</si>
  <si>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</si>
  <si>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</si>
  <si>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</si>
  <si>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</si>
  <si>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</si>
  <si>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</si>
  <si>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</si>
  <si>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</si>
  <si>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</si>
  <si>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</si>
  <si>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</si>
  <si>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</si>
  <si>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</si>
  <si>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</si>
  <si>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</si>
  <si>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</si>
  <si>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</si>
  <si>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</si>
  <si>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</si>
  <si>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</si>
  <si>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</si>
  <si>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</si>
  <si>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</si>
  <si>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</si>
  <si>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</si>
  <si>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</si>
  <si>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</si>
  <si>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</si>
  <si>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</si>
  <si>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</si>
  <si>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</si>
  <si>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</si>
  <si>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</si>
  <si>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</si>
  <si>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</si>
  <si>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</si>
  <si>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</si>
  <si>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</si>
  <si>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</si>
  <si>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</si>
  <si>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</si>
  <si>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</si>
  <si>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</si>
  <si>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</si>
  <si>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</si>
  <si>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</si>
  <si>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</si>
  <si>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</si>
  <si>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</si>
  <si>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</si>
  <si>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</si>
  <si>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</si>
  <si>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</si>
  <si>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</si>
  <si>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</si>
  <si>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</si>
  <si>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</si>
  <si>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</si>
  <si>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</si>
  <si>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</si>
  <si>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</si>
  <si>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</si>
  <si>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</si>
  <si>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</si>
  <si>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</si>
  <si>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</si>
  <si>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</si>
  <si>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</si>
  <si>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</si>
  <si>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</si>
  <si>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</si>
  <si>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</si>
  <si>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</si>
  <si>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</si>
  <si>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</si>
  <si>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</si>
  <si>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</si>
  <si>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</si>
  <si>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</si>
  <si>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</si>
  <si>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</si>
  <si>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</si>
  <si>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</si>
  <si>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</si>
  <si>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</si>
  <si>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</si>
  <si>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</si>
  <si>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</si>
  <si>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</si>
  <si>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</si>
  <si>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</si>
  <si>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</si>
  <si>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</si>
  <si>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</si>
  <si>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</si>
  <si>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</si>
  <si>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</si>
  <si>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</si>
  <si>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</si>
  <si>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</si>
  <si>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</si>
  <si>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</si>
  <si>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</si>
  <si>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</si>
  <si>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</si>
  <si>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</si>
  <si>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</si>
  <si>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</si>
  <si>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</si>
  <si>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</si>
  <si>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</si>
  <si>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</si>
  <si>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</si>
  <si>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</si>
  <si>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</si>
  <si>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</si>
  <si>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</si>
  <si>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</si>
  <si>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</si>
  <si>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</si>
  <si>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</si>
  <si>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</si>
  <si>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</si>
  <si>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</si>
  <si>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</si>
  <si>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</si>
  <si>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</si>
  <si>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</si>
  <si>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</si>
  <si>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</si>
  <si>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</si>
  <si>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</si>
  <si>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</si>
  <si>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</si>
  <si>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</si>
  <si>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</si>
  <si>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</si>
  <si>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</si>
  <si>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</si>
  <si>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</si>
  <si>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</si>
  <si>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</si>
  <si>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</si>
  <si>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</si>
  <si>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</si>
  <si>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</si>
  <si>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</si>
  <si>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</si>
  <si>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</si>
  <si>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</si>
  <si>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</si>
  <si>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</si>
  <si>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</si>
  <si>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</si>
  <si>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</si>
  <si>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</si>
  <si>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</si>
  <si>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</si>
  <si>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</si>
  <si>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</si>
  <si>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</si>
  <si>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</si>
  <si>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</si>
  <si>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</si>
  <si>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</si>
  <si>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</si>
  <si>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</si>
  <si>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</si>
  <si>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</si>
  <si>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</si>
  <si>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</si>
  <si>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</si>
  <si>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</si>
  <si>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</si>
  <si>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</si>
  <si>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</si>
  <si>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</si>
  <si>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</si>
  <si>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</si>
  <si>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</si>
  <si>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</si>
  <si>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</si>
  <si>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</si>
  <si>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</si>
  <si>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</si>
  <si>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</si>
  <si>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</si>
  <si>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</si>
  <si>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</si>
  <si>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</si>
  <si>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</si>
  <si>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</si>
  <si>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</si>
  <si>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</si>
  <si>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</si>
  <si>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</si>
  <si>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</si>
  <si>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</si>
  <si>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</si>
  <si>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</si>
  <si>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</si>
  <si>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</si>
  <si>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</si>
  <si>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</si>
  <si>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</si>
  <si>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</si>
  <si>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</si>
  <si>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</si>
  <si>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</si>
  <si>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</si>
  <si>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</si>
  <si>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</si>
  <si>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</si>
  <si>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</si>
  <si>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</si>
  <si>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</si>
  <si>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</si>
  <si>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</si>
  <si>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</si>
  <si>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</si>
  <si>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</si>
  <si>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</si>
  <si>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</si>
  <si>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</si>
  <si>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</si>
  <si>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</si>
  <si>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</si>
  <si>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</si>
  <si>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</si>
  <si>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</si>
  <si>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</si>
  <si>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</si>
  <si>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</si>
  <si>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</si>
  <si>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</si>
  <si>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</si>
  <si>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</si>
  <si>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</si>
  <si>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</si>
  <si>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</si>
  <si>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</si>
  <si>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</si>
  <si>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</si>
  <si>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</si>
  <si>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</si>
  <si>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</si>
  <si>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</si>
  <si>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</si>
  <si>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</si>
  <si>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</si>
  <si>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</si>
  <si>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</si>
  <si>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</si>
  <si>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</si>
  <si>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</si>
  <si>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</si>
  <si>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</si>
  <si>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</si>
  <si>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</si>
  <si>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</si>
  <si>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</si>
  <si>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</si>
  <si>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</si>
  <si>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</si>
  <si>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</si>
  <si>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</si>
  <si>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</si>
  <si>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</si>
  <si>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</si>
  <si>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</si>
  <si>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</si>
  <si>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</si>
  <si>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</si>
  <si>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</si>
  <si>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</si>
  <si>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</si>
  <si>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</si>
  <si>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</si>
  <si>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</si>
  <si>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</si>
  <si>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</si>
  <si>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</si>
  <si>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</si>
  <si>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</si>
  <si>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</si>
  <si>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</si>
  <si>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</si>
  <si>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</si>
  <si>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</si>
  <si>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</si>
  <si>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</si>
  <si>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</si>
  <si>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</si>
  <si>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</si>
  <si>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</si>
  <si>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</si>
  <si>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</si>
  <si>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</si>
  <si>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</si>
  <si>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</si>
  <si>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</si>
  <si>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</si>
  <si>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</si>
  <si>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</si>
  <si>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</si>
  <si>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</si>
  <si>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</si>
  <si>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</si>
  <si>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</si>
  <si>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</si>
  <si>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</si>
  <si>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</si>
  <si>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</si>
  <si>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</si>
  <si>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</si>
  <si>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</si>
  <si>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</si>
  <si>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</si>
  <si>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</si>
  <si>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</si>
  <si>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</si>
  <si>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</si>
  <si>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</si>
  <si>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</si>
  <si>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</si>
  <si>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</si>
  <si>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</si>
  <si>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</si>
  <si>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</si>
  <si>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</si>
  <si>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</si>
  <si>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</si>
  <si>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</si>
  <si>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</si>
  <si>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</si>
  <si>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</si>
  <si>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</si>
  <si>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</si>
  <si>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</si>
  <si>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</si>
  <si>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</si>
  <si>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</si>
  <si>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</si>
  <si>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</si>
  <si>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</si>
  <si>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</si>
  <si>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</si>
  <si>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</si>
  <si>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</si>
  <si>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</si>
  <si>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</si>
  <si>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</si>
  <si>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</si>
  <si>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</si>
  <si>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</si>
  <si>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</si>
  <si>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</si>
  <si>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</si>
  <si>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</si>
  <si>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</si>
  <si>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</si>
  <si>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</si>
  <si>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</si>
  <si>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</si>
  <si>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</si>
  <si>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</si>
  <si>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</si>
  <si>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</si>
  <si>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</si>
  <si>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</si>
  <si>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</si>
  <si>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</si>
  <si>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</si>
  <si>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</si>
  <si>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</si>
  <si>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</si>
  <si>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</si>
  <si>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</si>
  <si>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</si>
  <si>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</si>
  <si>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</si>
  <si>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</si>
  <si>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</si>
  <si>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</si>
  <si>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</si>
  <si>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</si>
  <si>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</si>
  <si>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</si>
  <si>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</si>
  <si>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</si>
  <si>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</si>
  <si>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</si>
  <si>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</si>
  <si>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</si>
  <si>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</si>
  <si>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</si>
  <si>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</si>
  <si>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</si>
  <si>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</si>
  <si>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</si>
  <si>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</si>
  <si>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</si>
  <si>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</si>
  <si>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</si>
  <si>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</si>
  <si>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</si>
  <si>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</si>
  <si>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</si>
  <si>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</si>
  <si>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</si>
  <si>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</si>
  <si>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</si>
  <si>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</si>
  <si>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</si>
  <si>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</si>
  <si>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</si>
  <si>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</si>
  <si>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</si>
  <si>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</si>
  <si>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</si>
  <si>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</si>
  <si>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</si>
  <si>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</si>
  <si>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</si>
  <si>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</si>
  <si>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</si>
  <si>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</si>
  <si>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</si>
  <si>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</si>
  <si>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</si>
  <si>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</si>
  <si>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</si>
  <si>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</si>
  <si>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</si>
  <si>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</si>
  <si>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</si>
  <si>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</si>
  <si>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</si>
  <si>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</si>
  <si>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</si>
  <si>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</si>
  <si>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</si>
  <si>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</si>
  <si>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</si>
  <si>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</si>
  <si>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</si>
  <si>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</si>
  <si>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</si>
  <si>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</si>
  <si>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</si>
  <si>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</si>
  <si>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</si>
  <si>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</si>
  <si>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</si>
  <si>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</si>
  <si>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</si>
  <si>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</si>
  <si>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</si>
  <si>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</si>
  <si>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</si>
  <si>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</si>
  <si>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</si>
  <si>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</si>
  <si>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</si>
  <si>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</si>
  <si>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</si>
  <si>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</si>
  <si>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</si>
  <si>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</si>
  <si>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</si>
  <si>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</si>
  <si>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</si>
  <si>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</si>
  <si>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</si>
  <si>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</si>
  <si>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</si>
  <si>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</si>
  <si>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</si>
  <si>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</si>
  <si>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</si>
  <si>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</si>
  <si>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</si>
  <si>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</si>
  <si>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</si>
  <si>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</si>
  <si>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</si>
  <si>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</si>
  <si>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</si>
  <si>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</si>
  <si>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</si>
  <si>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</si>
  <si>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</si>
  <si>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</si>
  <si>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</si>
  <si>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</si>
  <si>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</si>
  <si>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</si>
  <si>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</si>
  <si>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</si>
  <si>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</si>
  <si>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</si>
  <si>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</si>
  <si>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</si>
  <si>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</si>
  <si>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</si>
  <si>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</si>
  <si>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</si>
  <si>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</si>
  <si>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</si>
  <si>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</si>
  <si>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</si>
  <si>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</si>
  <si>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</si>
  <si>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</si>
  <si>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</si>
  <si>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</si>
  <si>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</si>
  <si>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</si>
  <si>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</si>
  <si>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</si>
  <si>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</si>
  <si>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</si>
  <si>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</si>
  <si>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</si>
  <si>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</si>
  <si>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</si>
  <si>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</si>
  <si>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</si>
  <si>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</si>
  <si>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</si>
  <si>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</si>
  <si>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</si>
  <si>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</si>
  <si>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</si>
  <si>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</si>
  <si>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</si>
  <si>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</si>
  <si>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</si>
  <si>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</si>
  <si>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</si>
  <si>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</si>
  <si>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</si>
  <si>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</si>
  <si>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</si>
  <si>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</si>
  <si>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</si>
  <si>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</si>
  <si>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</si>
  <si>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</si>
  <si>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</si>
  <si>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</si>
  <si>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</si>
  <si>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</si>
  <si>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</si>
  <si>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</si>
  <si>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</si>
  <si>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</si>
  <si>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</si>
  <si>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</si>
  <si>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</si>
  <si>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</si>
  <si>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</si>
  <si>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</si>
  <si>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</si>
  <si>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</si>
  <si>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</si>
  <si>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</si>
  <si>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</si>
  <si>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</si>
  <si>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</si>
  <si>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</si>
  <si>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</si>
  <si>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</si>
  <si>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</si>
  <si>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</si>
  <si>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</si>
  <si>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</si>
  <si>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</si>
  <si>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</si>
  <si>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</si>
  <si>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</si>
  <si>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</si>
  <si>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</si>
  <si>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</si>
  <si>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</si>
  <si>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</si>
  <si>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</si>
  <si>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</si>
  <si>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</si>
  <si>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</si>
  <si>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</si>
  <si>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</si>
  <si>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</si>
  <si>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</si>
  <si>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</si>
  <si>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</si>
  <si>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</si>
  <si>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</si>
  <si>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</si>
  <si>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</si>
  <si>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</si>
  <si>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</si>
  <si>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</si>
  <si>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</si>
  <si>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</si>
  <si>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</si>
  <si>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</si>
  <si>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</si>
  <si>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</si>
  <si>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</si>
  <si>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</si>
  <si>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</si>
  <si>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</si>
  <si>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</si>
  <si>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</si>
  <si>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</si>
  <si>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</si>
  <si>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</si>
  <si>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</si>
  <si>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</si>
  <si>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</si>
  <si>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</si>
  <si>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</si>
  <si>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</si>
  <si>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</si>
  <si>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</si>
  <si>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</si>
  <si>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</si>
  <si>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</si>
  <si>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</si>
  <si>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</si>
  <si>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</si>
  <si>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</si>
  <si>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</si>
  <si>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</si>
  <si>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</si>
  <si>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</si>
  <si>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</si>
  <si>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</si>
  <si>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</si>
  <si>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</si>
  <si>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</si>
  <si>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</si>
  <si>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</si>
  <si>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</si>
  <si>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</si>
  <si>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</si>
  <si>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</si>
  <si>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</si>
  <si>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</si>
  <si>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</si>
  <si>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</si>
  <si>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</si>
  <si>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</si>
  <si>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</si>
  <si>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</si>
  <si>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</si>
  <si>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</si>
  <si>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</si>
  <si>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</si>
  <si>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</si>
  <si>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</si>
  <si>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</si>
  <si>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</si>
  <si>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</si>
  <si>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</si>
  <si>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</si>
  <si>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</si>
  <si>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</si>
  <si>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</si>
  <si>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</si>
  <si>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</si>
  <si>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</si>
  <si>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</si>
  <si>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</si>
  <si>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</si>
  <si>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</si>
  <si>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</si>
  <si>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</si>
  <si>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</si>
  <si>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</si>
  <si>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</si>
  <si>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</si>
  <si>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</si>
  <si>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</si>
  <si>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</si>
  <si>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</si>
  <si>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</si>
  <si>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</si>
  <si>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</si>
  <si>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</si>
  <si>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</si>
  <si>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</si>
  <si>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</si>
  <si>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</si>
  <si>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</si>
  <si>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</si>
  <si>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</si>
  <si>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</si>
  <si>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</si>
  <si>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</si>
  <si>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</si>
  <si>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</si>
  <si>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</si>
  <si>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</si>
  <si>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</si>
  <si>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</si>
  <si>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</si>
  <si>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</si>
  <si>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</si>
  <si>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</si>
  <si>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</si>
  <si>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</si>
  <si>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</si>
  <si>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</si>
  <si>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</si>
  <si>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</si>
  <si>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</si>
  <si>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</si>
  <si>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</si>
  <si>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</si>
  <si>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</si>
  <si>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</si>
  <si>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</si>
  <si>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</si>
  <si>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</si>
  <si>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</si>
  <si>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</si>
  <si>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</si>
  <si>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</si>
  <si>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</si>
  <si>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</si>
  <si>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</si>
  <si>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</si>
  <si>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</si>
  <si>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</si>
  <si>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</si>
  <si>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</si>
  <si>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</si>
  <si>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</si>
  <si>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</si>
  <si>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</si>
  <si>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</si>
  <si>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</si>
  <si>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</si>
  <si>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</si>
  <si>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</si>
  <si>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</si>
  <si>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</si>
  <si>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</si>
  <si>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</si>
  <si>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</si>
  <si>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</si>
  <si>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</si>
  <si>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</si>
  <si>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</si>
  <si>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</si>
  <si>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</si>
  <si>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</si>
  <si>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</si>
  <si>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</si>
  <si>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</si>
  <si>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</si>
  <si>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</si>
  <si>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</si>
  <si>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</si>
  <si>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</si>
  <si>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</si>
  <si>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</si>
  <si>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</si>
  <si>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</si>
  <si>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</si>
  <si>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</si>
  <si>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</si>
  <si>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</si>
  <si>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</si>
  <si>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</si>
  <si>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</si>
  <si>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</si>
  <si>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</si>
  <si>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</si>
  <si>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</si>
  <si>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</si>
  <si>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</si>
  <si>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</si>
  <si>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</si>
  <si>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</si>
  <si>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</si>
  <si>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</si>
  <si>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</si>
  <si>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</si>
  <si>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</si>
  <si>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</si>
  <si>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</si>
  <si>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</si>
  <si>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</si>
  <si>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</si>
  <si>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</si>
  <si>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</si>
  <si>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</si>
  <si>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</si>
  <si>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</si>
  <si>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</si>
  <si>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</si>
  <si>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</si>
  <si>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</si>
  <si>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</si>
  <si>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</si>
  <si>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</si>
  <si>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</si>
  <si>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</si>
  <si>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</si>
  <si>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</si>
  <si>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</si>
  <si>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</si>
  <si>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</si>
  <si>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</si>
  <si>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</si>
  <si>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</si>
  <si>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</si>
  <si>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</si>
  <si>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</si>
  <si>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</si>
  <si>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</si>
  <si>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</si>
  <si>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</si>
  <si>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</si>
  <si>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</si>
  <si>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</si>
  <si>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</si>
  <si>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</si>
  <si>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</si>
  <si>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</si>
  <si>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</si>
  <si>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</si>
  <si>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</si>
  <si>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</si>
  <si>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</si>
  <si>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</si>
  <si>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</si>
  <si>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</si>
  <si>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</si>
  <si>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</si>
  <si>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</si>
  <si>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</si>
  <si>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</si>
  <si>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</si>
  <si>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</si>
  <si>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</si>
  <si>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</si>
  <si>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</si>
  <si>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</si>
  <si>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</si>
  <si>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</si>
  <si>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</si>
  <si>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</si>
  <si>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</si>
  <si>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</si>
  <si>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</si>
  <si>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</si>
  <si>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</si>
  <si>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</si>
  <si>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</si>
  <si>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</si>
  <si>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</si>
  <si>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</si>
  <si>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</si>
  <si>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</si>
  <si>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</si>
  <si>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</si>
  <si>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</si>
  <si>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</si>
  <si>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</si>
  <si>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</si>
  <si>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</si>
  <si>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</si>
  <si>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</si>
  <si>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</si>
  <si>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</si>
  <si>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</si>
  <si>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</si>
  <si>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</si>
  <si>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</si>
  <si>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</si>
  <si>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</si>
  <si>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</si>
  <si>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</si>
  <si>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</si>
  <si>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</si>
  <si>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</si>
  <si>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</si>
  <si>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</si>
  <si>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</si>
  <si>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</si>
  <si>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</si>
  <si>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</si>
  <si>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</si>
  <si>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</si>
  <si>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</si>
  <si>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</si>
  <si>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</si>
  <si>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</si>
  <si>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</si>
  <si>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</si>
  <si>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</si>
  <si>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</si>
  <si>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</si>
  <si>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</si>
  <si>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</si>
  <si>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</si>
  <si>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</si>
  <si>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</si>
  <si>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</si>
  <si>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</si>
  <si>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</si>
  <si>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</si>
  <si>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</si>
  <si>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</si>
  <si>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</si>
  <si>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</si>
  <si>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</si>
  <si>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</si>
  <si>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</si>
  <si>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</si>
  <si>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</si>
  <si>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</si>
  <si>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</si>
  <si>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</si>
  <si>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</si>
  <si>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Работы:</t>
  </si>
  <si>
    <t>Общая площадь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</si>
  <si>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</si>
  <si>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</si>
  <si>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</si>
  <si>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</si>
  <si>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</si>
  <si>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</si>
  <si>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</si>
  <si>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</si>
  <si>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</si>
  <si>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</si>
  <si>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</si>
  <si>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</si>
  <si>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</si>
  <si>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</si>
  <si>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</si>
  <si>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</si>
  <si>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Итого в месяц</t>
  </si>
  <si>
    <t>Итого связь:</t>
  </si>
  <si>
    <t>Итого интернет:</t>
  </si>
  <si>
    <t>8=4/2</t>
  </si>
  <si>
    <t>9=7/2</t>
  </si>
  <si>
    <t xml:space="preserve">количество потребления </t>
  </si>
  <si>
    <t>Количество потребления</t>
  </si>
  <si>
    <t>Охранные услуги</t>
  </si>
  <si>
    <t>Количество постов</t>
  </si>
  <si>
    <t>9=4*5/2</t>
  </si>
  <si>
    <t>Приобретение картриджей</t>
  </si>
  <si>
    <t xml:space="preserve"> Потребление теплоэнергии</t>
  </si>
  <si>
    <t>Стимулирующий фонд (от 1 до 10) , %</t>
  </si>
  <si>
    <t>ИТОГО</t>
  </si>
  <si>
    <t>с ЕСН:</t>
  </si>
  <si>
    <t>ВСЕГО ФОТ вспомогательного персонала</t>
  </si>
  <si>
    <t>ВСЕГО ФОТ основного персонала</t>
  </si>
  <si>
    <t xml:space="preserve">ВСЕГО ФОТ </t>
  </si>
  <si>
    <t>22=4/2</t>
  </si>
  <si>
    <t>23=21/2</t>
  </si>
  <si>
    <t>Директор</t>
  </si>
  <si>
    <t>Заместитель директора</t>
  </si>
  <si>
    <t>Главный инженер</t>
  </si>
  <si>
    <t>Заведующий складом</t>
  </si>
  <si>
    <t>Начальник службы безопасности</t>
  </si>
  <si>
    <t>Инструктор-методист</t>
  </si>
  <si>
    <t>Старший инструктор-методист</t>
  </si>
  <si>
    <t>Инструктор по спорту</t>
  </si>
  <si>
    <t>Водоснабжение и водоотведени, ливнестоки</t>
  </si>
  <si>
    <t>Транспортное сопровождение спортивных мероприятий</t>
  </si>
  <si>
    <t>количество систем</t>
  </si>
  <si>
    <t>Услуги по дезинсекции, дератизации и дезинфекции</t>
  </si>
  <si>
    <t xml:space="preserve">Количество потребления </t>
  </si>
  <si>
    <t>Техническое обслуживание водомерных узлов, водонасосной станции, ИТП внутреннего противопожарного водопровода</t>
  </si>
  <si>
    <t>Техническое обслуживание комплекса технических средств охраны</t>
  </si>
  <si>
    <t>Техническое обслуживание вентиляционного оборудования и системы</t>
  </si>
  <si>
    <t>количество объектов</t>
  </si>
  <si>
    <t>Оказание охранных услуг путем оперативного реагирования группы задержания вневедомственной охраны на сигнал "Тревога"</t>
  </si>
  <si>
    <t>Мыло жидкое Жасмин 5л.</t>
  </si>
  <si>
    <t>Мыло туалетное 100г ДЕТСКОЕ</t>
  </si>
  <si>
    <t>Чистящее средство универсальное ПРОГРЕСС 5л Канистра</t>
  </si>
  <si>
    <t>Чистящее средство для кухни COMET порошок 475г ассорт.</t>
  </si>
  <si>
    <t>Средство для сантехники САНФОР АКТИВ Антиржавчина 500г</t>
  </si>
  <si>
    <t>Универсальное чистящее средство Cif professional Лимон 5л</t>
  </si>
  <si>
    <t>Мыло хозяйственное 180г УШАСТЫЙ НЯНЬ против пятен (детское)</t>
  </si>
  <si>
    <t>Мыло хозяйственное 72% 200 гр. ГОСТ</t>
  </si>
  <si>
    <t>Кондиционер для белья  Синергетик  1л</t>
  </si>
  <si>
    <t>Средство для прочистки труб КРОТ 90гр</t>
  </si>
  <si>
    <t>Средство для прочистки труб ДЕБОШИР жидкость  1л Аквалон</t>
  </si>
  <si>
    <t>Чистящее средство универсальное CIF Актив чистящий крем 250мл</t>
  </si>
  <si>
    <t>Средство для сантехники Sanita гель антиржавчина 500 гр</t>
  </si>
  <si>
    <t>Чистящее средство универсальное ПРОГРЕСС 1л</t>
  </si>
  <si>
    <t>Средство для стекол ЧИСТО СТЕКЛА 500мл. триггер</t>
  </si>
  <si>
    <t>Средство для стекол ЛАЗУРЬ с курком 500мл</t>
  </si>
  <si>
    <t>Чистящее средство универсальное ПЕМОКСОЛЬ порошок 400г ассорт.</t>
  </si>
  <si>
    <t>Средство для сантехники САНОКС гель 750 гр</t>
  </si>
  <si>
    <t>Приобретение хозтоваров</t>
  </si>
  <si>
    <t>Приобретение профхимии</t>
  </si>
  <si>
    <t>Профессиональная химия Lakma PROFIBASIC S533 5л,от ржавчины иизвест.отлож.</t>
  </si>
  <si>
    <t>Профессиональная химия МЕГАЛАН К ср-в/удаления цемента</t>
  </si>
  <si>
    <t>Профессиональная химия ХИМИТЕК ПОЛИКОР-ГЕЛЬ 1л, ср-во д/мытья кафеля</t>
  </si>
  <si>
    <t>Профессиональная химия ХИМИТЕК АНТИВАНДАЛ-ГРАФФИТИ 0.5л (18шт/кор)</t>
  </si>
  <si>
    <t>Профессиональная химия ХИМИТЕК ПЕНАПОЛ 5л, для мытья полов</t>
  </si>
  <si>
    <t>Профессиональная химия МЕГАН 5л щелоч. очист-ль нефтемасляных загрязнений</t>
  </si>
  <si>
    <t>Профессиональная химия МЕГАСАН 5л дезинф. ср-во д/сантехники, кафельной пли</t>
  </si>
  <si>
    <t>Уборщица служебных помещений</t>
  </si>
  <si>
    <t>Администратор</t>
  </si>
  <si>
    <t>Показатель объема услуги/работы</t>
  </si>
  <si>
    <t>РАБОТЫ:</t>
  </si>
  <si>
    <t>Наименование услуг(работ)</t>
  </si>
  <si>
    <t>К отраслевой</t>
  </si>
  <si>
    <t>ВСЕГО:</t>
  </si>
  <si>
    <t>Утверждено в бюджете</t>
  </si>
  <si>
    <t>МЗ</t>
  </si>
  <si>
    <t>ПД</t>
  </si>
  <si>
    <t>Коэф. Пл.деят.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</si>
  <si>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</si>
  <si>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</si>
  <si>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</si>
  <si>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</si>
  <si>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</si>
  <si>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</si>
  <si>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>Итого</t>
  </si>
  <si>
    <t>Земельный налог в  АУ ФОК  Салют</t>
  </si>
  <si>
    <t>Услуги архивации</t>
  </si>
  <si>
    <t>Затраты на выполнение работ</t>
  </si>
  <si>
    <t>Юрисконсульт ,1 категории</t>
  </si>
  <si>
    <t>Специалист по кадровому делопроизводству</t>
  </si>
  <si>
    <t>Старший специалист по закупкам</t>
  </si>
  <si>
    <t>Документовед</t>
  </si>
  <si>
    <t xml:space="preserve">Ведущий инженер </t>
  </si>
  <si>
    <t xml:space="preserve">Инженер </t>
  </si>
  <si>
    <t xml:space="preserve">Техник </t>
  </si>
  <si>
    <t>Механик по обслуживанию звуковой техники</t>
  </si>
  <si>
    <t xml:space="preserve">Дворник </t>
  </si>
  <si>
    <t>Тракторист</t>
  </si>
  <si>
    <t>Младший системный администратор</t>
  </si>
  <si>
    <t>Инженер по ГО и ЧС</t>
  </si>
  <si>
    <t>Специалист по охране труда</t>
  </si>
  <si>
    <t>Руководитель отдела</t>
  </si>
  <si>
    <t>ПД план по доходам</t>
  </si>
  <si>
    <t>УСН, не менее 1% от дохода</t>
  </si>
  <si>
    <t>Начальник службы АХО</t>
  </si>
  <si>
    <t>техник-механик</t>
  </si>
  <si>
    <t>ФОТ   по ПД</t>
  </si>
  <si>
    <t>Итого косвенные расходы</t>
  </si>
  <si>
    <t>Итого прямые расходы</t>
  </si>
  <si>
    <r>
      <t xml:space="preserve">Дезинсекция, дератизация и дезинфекция </t>
    </r>
    <r>
      <rPr>
        <sz val="12"/>
        <color rgb="FF00B0F0"/>
        <rFont val="Arial"/>
        <family val="2"/>
        <charset val="204"/>
      </rPr>
      <t>(м2/год)</t>
    </r>
  </si>
  <si>
    <r>
      <t xml:space="preserve">Картриджи </t>
    </r>
    <r>
      <rPr>
        <sz val="12"/>
        <color rgb="FF00B0F0"/>
        <rFont val="Arial"/>
        <family val="2"/>
        <charset val="204"/>
      </rPr>
      <t>(шт/год.)</t>
    </r>
  </si>
  <si>
    <t xml:space="preserve">Профессиональная химия МЕГАЛАН 5л ср-во д/мытья полов вруч.и машинами средн </t>
  </si>
  <si>
    <t>Контроль</t>
  </si>
  <si>
    <t>Наименование услуги /работы</t>
  </si>
  <si>
    <t>Оплата труда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</si>
  <si>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</si>
  <si>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</si>
  <si>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</si>
  <si>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t>Проведение занятий физкультурно-спортивной направленности по месту проживания граждан (количество занятий (единица))</t>
  </si>
  <si>
    <t>Обеспечение доступа к объектам спорта (Количество занятий (часов))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</si>
  <si>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</si>
  <si>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</si>
  <si>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</si>
  <si>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Ливнестоки </t>
    </r>
    <r>
      <rPr>
        <sz val="12"/>
        <color rgb="FF0070C0"/>
        <rFont val="Arial"/>
        <family val="2"/>
        <charset val="204"/>
      </rPr>
      <t>(м3/год)</t>
    </r>
  </si>
  <si>
    <r>
      <t xml:space="preserve">теплоэнергия </t>
    </r>
    <r>
      <rPr>
        <sz val="12"/>
        <color rgb="FF0070C0"/>
        <rFont val="Arial"/>
        <family val="2"/>
        <charset val="204"/>
      </rPr>
      <t>(Гкал/год)</t>
    </r>
  </si>
  <si>
    <r>
      <t>электроэнергия</t>
    </r>
    <r>
      <rPr>
        <sz val="12"/>
        <color rgb="FF0070C0"/>
        <rFont val="Arial"/>
        <family val="2"/>
        <charset val="204"/>
      </rPr>
      <t xml:space="preserve"> (кВт час/год)</t>
    </r>
  </si>
  <si>
    <r>
      <t xml:space="preserve">ТО водомерных узлов, водонасосной станции, ИТП внутреннего противопожарного водопровода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</si>
  <si>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комплекса технических средств охраны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</si>
  <si>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вентиляционного оборудования и системы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</si>
  <si>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охранных услуг путем оперативного реагирования группы задержания вневедомственной охраны на сигнал "Тревога"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</si>
  <si>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Интернет со скоростью не ниже 30 Мбит/сек.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</si>
  <si>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Местн.абонентская плата индивид. колл. В кодах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</si>
  <si>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Индивидуальная абонентская линия 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</si>
  <si>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РТК МГ соединение автоматическим способом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</si>
  <si>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РТК МГ соединение автоматическим способом (ДО СПС)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</si>
  <si>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Внутризонное соединение на коды DEF за пределами мун. обр. </t>
    </r>
    <r>
      <rPr>
        <sz val="12"/>
        <color rgb="FF0070C0"/>
        <rFont val="Arial"/>
        <family val="2"/>
        <charset val="204"/>
      </rPr>
      <t>(услуга/год)</t>
    </r>
  </si>
  <si>
    <r>
      <t>Услуги по транспортному обслуживанию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</si>
  <si>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Услуги архивации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</si>
  <si>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Охранные услуги: ежедневно, круглосуточно, включая выходные и праздничные дни </t>
    </r>
    <r>
      <rPr>
        <sz val="12"/>
        <color rgb="FF0070C0"/>
        <rFont val="Arial"/>
        <family val="2"/>
        <charset val="204"/>
      </rPr>
      <t>(услуга/год)</t>
    </r>
  </si>
  <si>
    <t>9=5/2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</si>
  <si>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</si>
  <si>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</si>
  <si>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Расчет норма потребления и норматива стоимости потребления товаров, работ и услуг, используемых для определения нормативных затрат на 2020 год</t>
  </si>
  <si>
    <t>Показатель объема  муниципальной услуги (работы) на 2020 год</t>
  </si>
  <si>
    <t xml:space="preserve">К дефл </t>
  </si>
  <si>
    <t xml:space="preserve"> тариф 2019 года  за единицу объема потребления с НДС, руб.</t>
  </si>
  <si>
    <t xml:space="preserve"> тариф 2019года  за единицу объема потребления с НДС, руб.</t>
  </si>
  <si>
    <t>тариф 2019г, руб. в мес.</t>
  </si>
  <si>
    <t>Количествоперевозок</t>
  </si>
  <si>
    <t>Оказание услуг по обращению с твердыми коммунальными отходами</t>
  </si>
  <si>
    <r>
      <t xml:space="preserve">оказание услуг по обращению с твердыми коммунальными отходами </t>
    </r>
    <r>
      <rPr>
        <sz val="12"/>
        <color rgb="FF0070C0"/>
        <rFont val="Arial"/>
        <family val="2"/>
        <charset val="204"/>
      </rPr>
      <t>(м3/год)</t>
    </r>
  </si>
  <si>
    <r>
      <t>ТО автоматической системы ПБ, системы дымоудаления в зданиях ФОК тренировочная площадка Парковая, согласно требований ПБ.</t>
    </r>
    <r>
      <rPr>
        <sz val="12"/>
        <color rgb="FF0070C0"/>
        <rFont val="Arial"/>
        <family val="2"/>
        <charset val="204"/>
      </rPr>
      <t>(услуга/год)</t>
    </r>
  </si>
  <si>
    <t>ТО автоматической системы ПБ, системы дымоудаления в зданиях ФОК тренировочная площадка Парковая, согласно требований ПБ.</t>
  </si>
  <si>
    <t>Помывка наружного остекления включая отливы и откосы</t>
  </si>
  <si>
    <t>количество  (м2)</t>
  </si>
  <si>
    <r>
      <t xml:space="preserve">Помывка наружного остекления включая отливы и откосы </t>
    </r>
    <r>
      <rPr>
        <sz val="12"/>
        <color rgb="FF0070C0"/>
        <rFont val="Arial"/>
        <family val="2"/>
        <charset val="204"/>
      </rPr>
      <t>(услуга/год)</t>
    </r>
  </si>
  <si>
    <t>Обучение и повышение квалификации сотрудников</t>
  </si>
  <si>
    <t>Количество человек</t>
  </si>
  <si>
    <t>Услуги по медицинскому осмотру сотрудников с оформлением ЛМК</t>
  </si>
  <si>
    <t>План эвакуации  (600*400мм)</t>
  </si>
  <si>
    <t>План эвакуации  (400*300мм)</t>
  </si>
  <si>
    <t>Изготовление и прииобретение печатной продукции</t>
  </si>
  <si>
    <t>Стенд "Уголок безопасности ПОГТ" (930*1000мм)</t>
  </si>
  <si>
    <t>Стенд "Пожарная безопасность" (500*750мм) с 3-мя карманами на пластиковой основе</t>
  </si>
  <si>
    <t>клей строительный КС влагостойкий 5 кг</t>
  </si>
  <si>
    <t>монтажный клей Титан 310 мл</t>
  </si>
  <si>
    <t>герметик Экон селиконовый универсальный бесцветный 280 мл</t>
  </si>
  <si>
    <t>герметик Krass селиконовый санитарный бесцветный влагостойкий 280 мл</t>
  </si>
  <si>
    <t>герметик полуретановый серый 0.6л Бостик PU</t>
  </si>
  <si>
    <t>герметик полуретановый белый 0.6л Бостик PU</t>
  </si>
  <si>
    <t>Уайт-спирит 5 л</t>
  </si>
  <si>
    <t>Литол 5 л</t>
  </si>
  <si>
    <t>Материал кровельный ТехноНИКОЛЬ Стеклоизол ХПП 3,0 10 кв.м</t>
  </si>
  <si>
    <t>Полиуретановое связующее Гамбит М 25 кг</t>
  </si>
  <si>
    <t>Мастика битумно-резиновая "Гидроизоляция кровли" AquaMast 18кг</t>
  </si>
  <si>
    <t>Герметизирующая лента «Герлен»</t>
  </si>
  <si>
    <t>Клей плиточный Плитонит 600х600</t>
  </si>
  <si>
    <t>Гидроизоляция жесткая обмазочная Плитонит ГидроСлой (ГидроСтена) 20 кг</t>
  </si>
  <si>
    <t>Мастика гидроизоляционная битумная №24, 20 кг</t>
  </si>
  <si>
    <t>Пена монтажная Makroflex 2x2 профессиональная всесезонная, 750 мл</t>
  </si>
  <si>
    <t>Пенофол самоклеющийся фольгир. толщ 10мм (1,2х15м) в рул 18м2</t>
  </si>
  <si>
    <t>Nicoband Зеленая самоклеющаяся герметезирующая битумная лента 10х10см</t>
  </si>
  <si>
    <t>Приобретение гидроизоляционного материала</t>
  </si>
  <si>
    <t>Счетчик электроэнергии Меркурий 230 АRT-03 PQRSIDN трехфазный многотарифный, 5(7,5), кл.точ. 0.5S/1.0, Щ, ЖКИ, IrDA, CAN/R</t>
  </si>
  <si>
    <t>Трансформатор тока Т-0,66-2-0,5S-5ВА-300/5 У3</t>
  </si>
  <si>
    <t>Трансформатор тока Т-0,66-2-0,5S-5ВА-250/5 У3</t>
  </si>
  <si>
    <t>Приобретение оборудования</t>
  </si>
  <si>
    <t>Приобретение ГСМ для нужд служебного автотранспорта</t>
  </si>
  <si>
    <t>Тосол ГОСТ ОЖ-40 (10 кг)</t>
  </si>
  <si>
    <t>Приобретение электроинструмента</t>
  </si>
  <si>
    <t>Фрезер (Макита МТ  М3600)</t>
  </si>
  <si>
    <t>Пила торцовочная (стусло) Metabo KGS 216 M</t>
  </si>
  <si>
    <t xml:space="preserve">Аналог PATRIOT Генератор бензиновый  Max Power SRGE 6500 474103166 </t>
  </si>
  <si>
    <t>Аккумуляторная дрель -шуруповерт DeWALT DCD 771 C2</t>
  </si>
  <si>
    <t>Замена Ресанта Сварочный аппарат инверторный САИ 160 65/1</t>
  </si>
  <si>
    <t>Huter Бензиновый тример</t>
  </si>
  <si>
    <t>Тиски слесарные STURM 1075-04-140</t>
  </si>
  <si>
    <t xml:space="preserve">Угловая Шлифмашина сетевая BOSCH GWS 660-125 </t>
  </si>
  <si>
    <t>Дрель аккумуляторная Калибри ДА 14.4/2</t>
  </si>
  <si>
    <t>Компрессор для накачки шин БелАК "Борей-30" 12v 35 л/мин</t>
  </si>
  <si>
    <t>Аналог Rezer Картридж с леской ТН 3343</t>
  </si>
  <si>
    <t>Замена PATRIOT Леска  Profline D 3,0 mm L 400 m скрученый квадрат,черный 3-400-5 805402233</t>
  </si>
  <si>
    <t>Аналог Сварочный инверторный аппарат Ресанта п/а САИПА-200С 65/56</t>
  </si>
  <si>
    <t>Профессиональная химия ХИМИТЕК АНТИВАНДАЛ-ФОРТЕ аэрозоль 0,4л,дляслож.загрязн</t>
  </si>
  <si>
    <t>Профессиональная химия ХИМИТЕК антистикер-аэрозоль 0,4л д/удаления скотча</t>
  </si>
  <si>
    <t>Профессиональная химия Pro-Brite малина 0,75л (087-5), д/чистки сантехники</t>
  </si>
  <si>
    <t>Профессиональная химия Lakma карпекс 5л.,моющее ср-во д/ковров и мебели</t>
  </si>
  <si>
    <t>Профессиональная химия Еффект альфа 101 для сантехники 5 л.</t>
  </si>
  <si>
    <t>Профессиональная химия Химтек -Чароит-Спрей 0,5л.,ср-во д/зеркал</t>
  </si>
  <si>
    <t>Норматив затрат на оказание единицы услуги/работы,руб.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</si>
  <si>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</si>
  <si>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</si>
  <si>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</si>
  <si>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Квыравнивания (к бюджету)</t>
  </si>
  <si>
    <t>Итого объем субсидии на финансовое обеспечение выполнения муниципального задания, руб/год</t>
  </si>
  <si>
    <t>5=2*3*4</t>
  </si>
  <si>
    <t>7=5*6</t>
  </si>
  <si>
    <t>ЗАТРАТЫ НА УПЛАТУ НАЛОГОВ:</t>
  </si>
  <si>
    <t>Налог на землю</t>
  </si>
  <si>
    <t>Налог на имущество</t>
  </si>
  <si>
    <t>Средства на развитие учр-я ( в диапазоне предусмотренной калькуляцией стоимости рентабельности)</t>
  </si>
  <si>
    <t>211 не более 70%</t>
  </si>
  <si>
    <t>Затраты, непосредственно связанные с оказанием услуги (выполнением работы), руб.</t>
  </si>
  <si>
    <t>Всего по нормативным затратам на оказание услуги/работы,руб.</t>
  </si>
  <si>
    <t>Используемый метод формирования</t>
  </si>
  <si>
    <t>Расчет норм потребления и норматива стоимости потребления товаров, работ и услуг, используемых для определения нормативных затрат на 2020 год</t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</si>
  <si>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</si>
  <si>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t xml:space="preserve">4.2 </t>
    </r>
    <r>
      <rPr>
        <b/>
        <sz val="12"/>
        <rFont val="Arial"/>
        <family val="2"/>
        <charset val="204"/>
      </rPr>
      <t xml:space="preserve">Доплата 20%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</si>
  <si>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rPr>
        <b/>
        <sz val="12"/>
        <rFont val="Arial"/>
        <family val="2"/>
        <charset val="204"/>
      </rPr>
      <t>Доплата до min</t>
    </r>
    <r>
      <rPr>
        <sz val="12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</si>
  <si>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за одно по выбору работника), (соответствующую профилю учреждения и выполняемой работы)</t>
    </r>
  </si>
  <si>
    <r>
      <t xml:space="preserve">4.3. Надбавка </t>
    </r>
    <r>
      <rPr>
        <sz val="12"/>
        <rFont val="Arial"/>
        <family val="2"/>
        <charset val="204"/>
      </rPr>
      <t>за продолжительность работы</t>
    </r>
  </si>
  <si>
    <r>
      <t xml:space="preserve">4.2. Доплата, </t>
    </r>
    <r>
      <rPr>
        <sz val="12"/>
        <rFont val="Arial"/>
        <family val="2"/>
        <charset val="204"/>
      </rPr>
      <t>занятым на тяжелых  работах и работах с вредными и(или) опасными условиями (до 12%), занятым на тяжелых  работах и работах с особо вредными условиями (до 24%) по итогам аттестации раб.места</t>
    </r>
  </si>
  <si>
    <r>
      <t xml:space="preserve">4.1. Доплата </t>
    </r>
    <r>
      <rPr>
        <sz val="12"/>
        <rFont val="Arial"/>
        <family val="2"/>
        <charset val="204"/>
      </rPr>
      <t>за работу  в ночное время</t>
    </r>
    <r>
      <rPr>
        <b/>
        <sz val="12"/>
        <rFont val="Arial"/>
        <family val="2"/>
        <charset val="204"/>
      </rPr>
      <t xml:space="preserve"> (35% за каждый час работы)</t>
    </r>
  </si>
  <si>
    <r>
      <rPr>
        <b/>
        <sz val="12"/>
        <rFont val="Arial"/>
        <family val="2"/>
        <charset val="204"/>
      </rPr>
      <t>Повышение тарифной ставки (оклада)</t>
    </r>
    <r>
      <rPr>
        <sz val="12"/>
        <rFont val="Arial"/>
        <family val="2"/>
        <charset val="204"/>
      </rPr>
      <t xml:space="preserve">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</si>
  <si>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t>ВСЕГО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</si>
  <si>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                      (шт/год)</t>
    </r>
  </si>
  <si>
    <r>
      <t xml:space="preserve">Бензин Аи-92 </t>
    </r>
    <r>
      <rPr>
        <sz val="12"/>
        <color rgb="FF0070C0"/>
        <rFont val="Arial"/>
        <family val="2"/>
        <charset val="204"/>
      </rPr>
      <t>(литр/год)</t>
    </r>
  </si>
  <si>
    <r>
      <t xml:space="preserve">Дизельное топливо </t>
    </r>
    <r>
      <rPr>
        <sz val="12"/>
        <color rgb="FF0070C0"/>
        <rFont val="Arial"/>
        <family val="2"/>
        <charset val="204"/>
      </rPr>
      <t>(литр/год)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</si>
  <si>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 xml:space="preserve">(ед.измерения натур.нормы)                                  </t>
    </r>
  </si>
  <si>
    <r>
      <t xml:space="preserve">Вид (наименование) ТРУ, 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(шт/год)</t>
    </r>
  </si>
  <si>
    <r>
      <t xml:space="preserve">Вид (наименование) ТРУ,                                           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                 (шт/год)</t>
    </r>
  </si>
  <si>
    <r>
      <t xml:space="preserve">Услуги по медицинскому осмотру сотрудников с оформлением ЛМК </t>
    </r>
    <r>
      <rPr>
        <sz val="12"/>
        <color rgb="FF0070C0"/>
        <rFont val="Arial"/>
        <family val="2"/>
        <charset val="204"/>
      </rPr>
      <t>(услуга/год)</t>
    </r>
  </si>
  <si>
    <t>Количество дел в год</t>
  </si>
  <si>
    <r>
      <rPr>
        <sz val="12"/>
        <rFont val="Arial"/>
        <family val="2"/>
        <charset val="204"/>
      </rPr>
      <t xml:space="preserve">За ученую степень к.н., д.н. </t>
    </r>
    <r>
      <rPr>
        <sz val="12"/>
        <color rgb="FFFF0000"/>
        <rFont val="Arial"/>
        <family val="2"/>
        <charset val="204"/>
      </rPr>
      <t xml:space="preserve">                                </t>
    </r>
    <r>
      <rPr>
        <i/>
        <sz val="12"/>
        <rFont val="Arial"/>
        <family val="2"/>
        <charset val="204"/>
      </rPr>
      <t>(соответствующую профилю учреждения и выполняемой работы)</t>
    </r>
    <r>
      <rPr>
        <sz val="12"/>
        <color rgb="FFFF0000"/>
        <rFont val="Arial"/>
        <family val="2"/>
        <charset val="204"/>
      </rPr>
      <t xml:space="preserve"> </t>
    </r>
    <r>
      <rPr>
        <i/>
        <sz val="12"/>
        <color rgb="FF00B0F0"/>
        <rFont val="Arial"/>
        <family val="2"/>
        <charset val="204"/>
      </rPr>
      <t>(при наличии нескольких, увеличение оклада производится только по одному)</t>
    </r>
  </si>
  <si>
    <t>Наиболее эффективного учреждения (АУ ФОК Салют)</t>
  </si>
  <si>
    <t>9=ОКРУГЛ(ст7*ст8;-1)</t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</si>
  <si>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>(Спортивный объект (штук)</t>
    </r>
  </si>
  <si>
    <r>
      <t xml:space="preserve">Обеспечение доступа к объектам спорта </t>
    </r>
    <r>
      <rPr>
        <sz val="12"/>
        <color rgb="FFFF0000"/>
        <rFont val="Arial"/>
        <family val="2"/>
        <charset val="204"/>
      </rPr>
      <t>(Спортивный объект (штук)</t>
    </r>
  </si>
  <si>
    <t xml:space="preserve"> тариф 2020 года  за единицу объема потребления с НДС, руб.</t>
  </si>
  <si>
    <t xml:space="preserve"> тариф 2020года  за единицу объема потребления с НДС, руб.</t>
  </si>
  <si>
    <r>
      <t>Организация и проведение спортивно-оздоровительной работы по развитию физической культуры и спрта среди различных групп населения</t>
    </r>
    <r>
      <rPr>
        <sz val="12"/>
        <color rgb="FF7030A0"/>
        <rFont val="Arial"/>
        <family val="2"/>
        <charset val="204"/>
      </rPr>
      <t xml:space="preserve"> (количество привлеченных лиц(человек))</t>
    </r>
  </si>
  <si>
    <t>к приказу от______ № _____</t>
  </si>
  <si>
    <t>Работа/услуга</t>
  </si>
  <si>
    <t>Примечание</t>
  </si>
  <si>
    <t>Кол-во часов/год</t>
  </si>
  <si>
    <t>Коэффициент соотношения при одновременной работе, в т.ч. на:</t>
  </si>
  <si>
    <t>всего</t>
  </si>
  <si>
    <t>в т.ч. одновремен. работы</t>
  </si>
  <si>
    <t>СОР</t>
  </si>
  <si>
    <t>Доступ/объект</t>
  </si>
  <si>
    <t>18 час/ден (с 6 до 23), 362 дня/год (1,2,3 января выходные)</t>
  </si>
  <si>
    <t>Открыт для посетителей 362 дня в год, с 6:00 до 24:00 час</t>
  </si>
  <si>
    <t>225 час/мес (по графику занятий), 11 мес/год</t>
  </si>
  <si>
    <t>ГТС Местн.абонентская плата индивид. колл. В кодах (услуга/год)</t>
  </si>
  <si>
    <t>ГТС Индивидуальная абонентская линия  (услуга/год)</t>
  </si>
  <si>
    <t>РТК МГ соединение автоматическим способом (услуга/год)</t>
  </si>
  <si>
    <t>РТК МГ соединение автоматическим способом (ДО СПС) (услуга/год)</t>
  </si>
  <si>
    <t>Внутризонное соединение на коды DEF за пределами мун. обр. (услуга/год)</t>
  </si>
  <si>
    <t>контроль</t>
  </si>
  <si>
    <t>Холодное водоснабжение (м3/год)</t>
  </si>
  <si>
    <t>Водоотведение (м3/год)</t>
  </si>
  <si>
    <t>Ливнестоки (м3/год)</t>
  </si>
  <si>
    <t>интернет</t>
  </si>
  <si>
    <t>к приказу от 09.10.2020  № 117</t>
  </si>
  <si>
    <t xml:space="preserve">Приложение № 1  </t>
  </si>
  <si>
    <t xml:space="preserve">Приложение №2   </t>
  </si>
  <si>
    <t xml:space="preserve">Приложение № 3  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</si>
  <si>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</si>
  <si>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</si>
  <si>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</si>
  <si>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</si>
  <si>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</si>
  <si>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</si>
  <si>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</si>
  <si>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</si>
  <si>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</si>
  <si>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</si>
  <si>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</si>
  <si>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</si>
  <si>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t>Приложение № 17</t>
  </si>
  <si>
    <t>Приложение № 19</t>
  </si>
  <si>
    <t>Приложение № 22</t>
  </si>
  <si>
    <t>Приложение № 23</t>
  </si>
  <si>
    <t>Приложение № 25</t>
  </si>
  <si>
    <t>Приложение № 26</t>
  </si>
  <si>
    <t>Приложение № 27</t>
  </si>
  <si>
    <t>Приложение № 28</t>
  </si>
  <si>
    <t>Затраты на общехозяйственные нужды на оказание услуги (выполнением работы), руб.</t>
  </si>
  <si>
    <t>Нормативные затраты на оказание единицы услуги/работы, руб/год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</si>
  <si>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</si>
  <si>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</si>
  <si>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</si>
  <si>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</si>
  <si>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</si>
  <si>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</si>
  <si>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</si>
  <si>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</si>
  <si>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</si>
  <si>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</si>
  <si>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</si>
  <si>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r>
      <t>Организация и проведение спортивно-оздоровительной работы по развитию физической культуры и спорта среди различных групп населения (</t>
    </r>
    <r>
      <rPr>
        <sz val="12"/>
        <color rgb="FF7030A0"/>
        <rFont val="Arial"/>
        <family val="2"/>
        <charset val="204"/>
      </rPr>
      <t>количество привлеченных лиц (человек))</t>
    </r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</si>
  <si>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  </r>
    <r>
      <rPr>
        <sz val="12"/>
        <color rgb="FF7030A0"/>
        <rFont val="Arial"/>
        <family val="2"/>
        <charset val="204"/>
      </rPr>
      <t>(количество привлеченных лиц (человек))</t>
    </r>
  </si>
  <si>
    <r>
      <t>Обеспечение доступа к объектам спорта</t>
    </r>
    <r>
      <rPr>
        <sz val="12"/>
        <color rgb="FF7030A0"/>
        <rFont val="Arial"/>
        <family val="2"/>
        <charset val="204"/>
      </rPr>
      <t xml:space="preserve"> (Спортивный объект (штук)</t>
    </r>
  </si>
  <si>
    <r>
      <t>Организация и проведение спортивно-оздоровительной работы по развитию физической культуры и спорта среди различных групп населения</t>
    </r>
    <r>
      <rPr>
        <sz val="12"/>
        <color rgb="FF7030A0"/>
        <rFont val="Arial"/>
        <family val="2"/>
        <charset val="204"/>
      </rPr>
      <t xml:space="preserve"> (количество привлеченных лиц (человек))</t>
    </r>
  </si>
  <si>
    <r>
      <t>Обеспечение доступа к объектам спорта</t>
    </r>
    <r>
      <rPr>
        <sz val="12"/>
        <color rgb="FF7030A0"/>
        <rFont val="Arial Cyr"/>
        <charset val="204"/>
      </rPr>
      <t xml:space="preserve"> (Спортивный объект (штук)</t>
    </r>
  </si>
  <si>
    <t>Обслуживание сетей технического обеспечения</t>
  </si>
  <si>
    <r>
      <t xml:space="preserve">Обслуживание сетей технического обеспечения </t>
    </r>
    <r>
      <rPr>
        <sz val="12"/>
        <color rgb="FF0070C0"/>
        <rFont val="Arial"/>
        <family val="2"/>
        <charset val="204"/>
      </rPr>
      <t>(услуга/год)</t>
    </r>
  </si>
  <si>
    <t>Расчет объема субсидии на финансовое обеспечение выполнения муниципального задания АУ "ФОК "Салют" на 2022 год</t>
  </si>
  <si>
    <t>Расчет нормативных затрат на оказание единицы услуги/работы на 2022 год</t>
  </si>
  <si>
    <t xml:space="preserve"> тариф 2022 года  за единицу объема потребления с НДС, руб.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</si>
  <si>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</si>
  <si>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 xml:space="preserve"> тариф 2021 года  за единицу объема потребления с НДС, руб.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</si>
  <si>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</si>
  <si>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АУ "ФОК "Салют" на 2023 год</t>
  </si>
  <si>
    <t xml:space="preserve"> с 01.06.22 - 17930</t>
  </si>
  <si>
    <t>Начальник отдела</t>
  </si>
  <si>
    <t>Электромонтер по ремонту и обслуживанию электрооборудования ,3 разряда</t>
  </si>
  <si>
    <t>Слесарь-сантехник</t>
  </si>
  <si>
    <t>ФОТ с 01.01.2023 до 31.12.2023</t>
  </si>
  <si>
    <r>
      <t xml:space="preserve">Масло моторное всесезонное OILRIGHT ТЭП-15 Г20 </t>
    </r>
    <r>
      <rPr>
        <sz val="12"/>
        <color rgb="FF0070C0"/>
        <rFont val="Arial"/>
        <family val="2"/>
        <charset val="204"/>
      </rPr>
      <t>(литр/год)</t>
    </r>
  </si>
  <si>
    <r>
      <t xml:space="preserve">Gazpromneft Hydraulik HVLP-32 20 L </t>
    </r>
    <r>
      <rPr>
        <sz val="12"/>
        <color rgb="FF0070C0"/>
        <rFont val="Arial"/>
        <family val="2"/>
        <charset val="204"/>
      </rPr>
      <t>(литр/год)</t>
    </r>
  </si>
  <si>
    <t>Литол  OILRIGHT</t>
  </si>
  <si>
    <t>Тосол -40 (20 кг)</t>
  </si>
  <si>
    <t>Устройство для защиты от взрыва "Купол" модель 0,5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</si>
  <si>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</si>
  <si>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</si>
  <si>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>Ремонт электро-бензоинструмента</t>
  </si>
  <si>
    <r>
      <t>Ремонт электро-бензоинструмента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</si>
  <si>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Обучение:                                                                           -"ПТЭЭП ПОТЭЭ"до 1000 Вольт(2-ч.);                                    -""ПТЭЭП ПОТЭЭ"до и свыше1000 Вольт(2-ч.); ;                                        -"Электробезопасность и Работы на высоте"(Техники- 4 чел);                                            </t>
    </r>
    <r>
      <rPr>
        <sz val="12"/>
        <color rgb="FF00B0F0"/>
        <rFont val="Arial"/>
        <family val="2"/>
        <charset val="204"/>
      </rPr>
      <t>(человек/год)</t>
    </r>
  </si>
  <si>
    <t>Специальная оценка условий труда</t>
  </si>
  <si>
    <r>
      <t xml:space="preserve">Специальная оценка условий труда (45 рабочих мест)                                       </t>
    </r>
    <r>
      <rPr>
        <sz val="12"/>
        <color rgb="FF00B0F0"/>
        <rFont val="Arial"/>
        <family val="2"/>
        <charset val="204"/>
      </rPr>
      <t>(человек/год)</t>
    </r>
  </si>
  <si>
    <t>Электрическое испытание средств индивидуальной защиты</t>
  </si>
  <si>
    <r>
      <t xml:space="preserve">Электрическое испытание средств индивидуальной защиты:                                       -Испытание ручного диэлектрического инструмента                                                        -Испытание указателя инструмента                        -Испытание клещей электроизмерительных          -Испытание диэлектрических  перчаток               -Транспортные расходы(забор/возврат СИЗ)                               </t>
    </r>
    <r>
      <rPr>
        <sz val="12"/>
        <color rgb="FF00B0F0"/>
        <rFont val="Arial"/>
        <family val="2"/>
        <charset val="204"/>
      </rPr>
      <t>(шт/год)</t>
    </r>
  </si>
  <si>
    <t>Техническое обслуживание подъемной платформы для инвалидов</t>
  </si>
  <si>
    <r>
      <t>Техническое обслуживание подъемной платформы для инвалидов</t>
    </r>
    <r>
      <rPr>
        <sz val="12"/>
        <color rgb="FF0070C0"/>
        <rFont val="Arial"/>
        <family val="2"/>
        <charset val="204"/>
      </rPr>
      <t>(услуга/год)</t>
    </r>
  </si>
  <si>
    <t>Вывоз снега с территории по заявке с погрузкой</t>
  </si>
  <si>
    <r>
      <t>Вывоз снега с территории по заявке с погрузкой</t>
    </r>
    <r>
      <rPr>
        <sz val="12"/>
        <color rgb="FF0070C0"/>
        <rFont val="Arial"/>
        <family val="2"/>
        <charset val="204"/>
      </rPr>
      <t>(услуга/год)</t>
    </r>
  </si>
  <si>
    <t>количество  (м3)/раз</t>
  </si>
  <si>
    <t>Средства индивидуальной защиты (СИЗ)</t>
  </si>
  <si>
    <t>Противогаз</t>
  </si>
  <si>
    <t>Полумаска</t>
  </si>
  <si>
    <t>Фильтр для защиты от органических,неорганических кислых газов и паров,аммиака АВЕК</t>
  </si>
  <si>
    <t>Перчатки технические кислотощелочестойкие (КЩС) АЗРИ тип 2</t>
  </si>
  <si>
    <t>Перчатки диэлектрические латексные бесшовные (АЗРИ)№4</t>
  </si>
  <si>
    <t>Удерживающая привязь с наплечными и набедренными лямками УПС</t>
  </si>
  <si>
    <t>Строп,2 стандартных карабина</t>
  </si>
  <si>
    <t>Приобретение спецодежды</t>
  </si>
  <si>
    <t>футболка сер</t>
  </si>
  <si>
    <t>куртка защитная сер.смесовая</t>
  </si>
  <si>
    <t>брюки сер.смесовые</t>
  </si>
  <si>
    <t>полуботинки черн.</t>
  </si>
  <si>
    <t>куртка утепленная</t>
  </si>
  <si>
    <t>полукомбинезон утепленный</t>
  </si>
  <si>
    <t>ботинки утепленные</t>
  </si>
  <si>
    <t>сапоги резиновые формовые черн.</t>
  </si>
  <si>
    <t>халат лаборант черн.бязь</t>
  </si>
  <si>
    <t>логотип</t>
  </si>
  <si>
    <t>халат женский для клининга</t>
  </si>
  <si>
    <t>Приобретение стремянок</t>
  </si>
  <si>
    <r>
      <t xml:space="preserve">Стремянки </t>
    </r>
    <r>
      <rPr>
        <sz val="12"/>
        <color rgb="FF00B0F0"/>
        <rFont val="Arial"/>
        <family val="2"/>
        <charset val="204"/>
      </rPr>
      <t>(шт/год.)</t>
    </r>
  </si>
  <si>
    <t>Белизна 1 л.</t>
  </si>
  <si>
    <t>Белизна 1,7 л.Санфор ГЕЛЬ</t>
  </si>
  <si>
    <t>Мяч футбольный</t>
  </si>
  <si>
    <t>Регбийные ворота</t>
  </si>
  <si>
    <t>Приобретение спортивного оборудования и инвентаря</t>
  </si>
  <si>
    <t>Приобретение запасных частей для сантехники</t>
  </si>
  <si>
    <t>Гибкий шланг для подключения душа</t>
  </si>
  <si>
    <t>Смеситель для умывальника двуручный</t>
  </si>
  <si>
    <t>Сифон для раковины пластиковый</t>
  </si>
  <si>
    <t>арматура для бачка унитаза,комплект нижний подвод</t>
  </si>
  <si>
    <t>лейка для душа,1 режим</t>
  </si>
  <si>
    <t>Ведро 10 л,пластиковое,</t>
  </si>
  <si>
    <t>Щетка для уборки</t>
  </si>
  <si>
    <t>Губки бытовые для мытья посуды Лайма</t>
  </si>
  <si>
    <t>Губки бытовые для мытья посуды,Фрекен Бок</t>
  </si>
  <si>
    <t>Губки  для мытья посуды,Континент,метал</t>
  </si>
  <si>
    <t>Губки для посуды,металлические,Лайма</t>
  </si>
  <si>
    <t>Держатель для швабры,Лайма,складной</t>
  </si>
  <si>
    <t>Комплект для уборки Свип практик</t>
  </si>
  <si>
    <t>Тряпка для уборки Лайма,микрофибра</t>
  </si>
  <si>
    <t>Тряпка для уборки Лайма,микрофибра 50*60</t>
  </si>
  <si>
    <t>Салфетка хоз.универсальная микрофибра 40*40</t>
  </si>
  <si>
    <t>Полотенца бумажные ,2 слоя</t>
  </si>
  <si>
    <t xml:space="preserve">Бумага туалетная ,Мягкий знак </t>
  </si>
  <si>
    <t>Корзина для бумаг</t>
  </si>
  <si>
    <t>Скребок для окон</t>
  </si>
  <si>
    <t xml:space="preserve">Ершик для туалета </t>
  </si>
  <si>
    <t>Клейкая лента армированная</t>
  </si>
  <si>
    <t>Полотенца бумажные в рулонах</t>
  </si>
  <si>
    <t>Ведро 15 л,пластиковое,с крышкой</t>
  </si>
  <si>
    <t>Держатель-рамка 60*9 см</t>
  </si>
  <si>
    <t xml:space="preserve">Насадка МОП плоская </t>
  </si>
  <si>
    <t>Насадка  Виледа для швабры-фраундера</t>
  </si>
  <si>
    <t>Набор для уборки Лайма ведро+швабра</t>
  </si>
  <si>
    <t xml:space="preserve">Палка для щеток,алюминиевая </t>
  </si>
  <si>
    <t xml:space="preserve">Ручка для держателя швабры Лайма,алюминиевая </t>
  </si>
  <si>
    <t>Приобретение инвентаря для клининга</t>
  </si>
  <si>
    <t>9=ОКРУГЛ(ст7*ст8;0)</t>
  </si>
  <si>
    <t>Приложение № 2</t>
  </si>
  <si>
    <t>Приложение № 3</t>
  </si>
  <si>
    <t>Приложение №  18</t>
  </si>
  <si>
    <t>Приложение №20</t>
  </si>
  <si>
    <t>к приказу от   26.10.2022     № 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</si>
</sst>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"/>
    <numFmt numFmtId="167" formatCode="#,##0.00_ ;[Red]\-#,##0.00\ "/>
    <numFmt numFmtId="168" formatCode="#,##0.0_ ;[Red]\-#,##0.0\ "/>
    <numFmt numFmtId="169" formatCode="#,##0.00_ ;\-#,##0.00\ "/>
    <numFmt numFmtId="170" formatCode="#,##0.000_ ;[Red]\-#,##0.000\ "/>
    <numFmt numFmtId="171" formatCode="#,##0.00\ &quot;₽&quot;"/>
    <numFmt numFmtId="172" formatCode="#,##0_ ;[Red]\-#,##0\ "/>
    <numFmt numFmtId="173" formatCode="#,##0.00000"/>
    <numFmt numFmtId="174" formatCode="#,##0.0"/>
    <numFmt numFmtId="175" formatCode="0_ ;[Red]\-0\ "/>
    <numFmt numFmtId="176" formatCode="0.00000"/>
    <numFmt numFmtId="177" formatCode="#,##0.00000_ ;[Red]\-#,##0.00000\ "/>
    <numFmt numFmtId="178" formatCode="_-* #,##0.0\ _₽_-;\-* #,##0.0\ _₽_-;_-* &quot;-&quot;??\ _₽_-;_-@_-"/>
    <numFmt numFmtId="179" formatCode="#,##0.000000"/>
    <numFmt numFmtId="180" formatCode="0.0000000"/>
    <numFmt numFmtId="181" formatCode="0.00000000000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b/>
      <i/>
      <sz val="12"/>
      <color rgb="FF7030A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rgb="FF00B0F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rgb="FF00B0F0"/>
      <name val="Arial"/>
      <family val="2"/>
      <charset val="204"/>
    </font>
    <font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7030A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dotted">
        <color auto="1"/>
      </right>
      <top style="dotted">
        <color auto="1"/>
      </top>
      <bottom/>
      <diagonal/>
    </border>
    <border>
      <left style="hair">
        <color indexed="64"/>
      </left>
      <right style="dotted">
        <color auto="1"/>
      </right>
      <top/>
      <bottom style="dotted">
        <color auto="1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0" fontId="22" fillId="0" borderId="0" xfId="0" applyFont="1" applyFill="1"/>
    <xf numFmtId="0" fontId="9" fillId="0" borderId="0" xfId="0" applyFont="1" applyAlignment="1">
      <alignment vertical="center"/>
    </xf>
    <xf numFmtId="167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168" fontId="9" fillId="0" borderId="1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left" vertical="center" wrapText="1" indent="1"/>
    </xf>
    <xf numFmtId="2" fontId="9" fillId="0" borderId="5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 wrapText="1"/>
    </xf>
    <xf numFmtId="170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9" fillId="0" borderId="5" xfId="0" applyNumberFormat="1" applyFont="1" applyBorder="1" applyAlignment="1">
      <alignment vertical="center"/>
    </xf>
    <xf numFmtId="2" fontId="18" fillId="0" borderId="5" xfId="0" applyNumberFormat="1" applyFont="1" applyBorder="1" applyAlignment="1">
      <alignment vertic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166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170" fontId="17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172" fontId="9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/>
    </xf>
    <xf numFmtId="166" fontId="18" fillId="0" borderId="5" xfId="0" applyNumberFormat="1" applyFont="1" applyBorder="1" applyAlignment="1">
      <alignment horizontal="center" vertical="center" wrapText="1"/>
    </xf>
    <xf numFmtId="172" fontId="17" fillId="0" borderId="5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2" fontId="19" fillId="0" borderId="5" xfId="0" applyNumberFormat="1" applyFont="1" applyBorder="1" applyAlignment="1">
      <alignment horizontal="center" vertical="center" wrapText="1"/>
    </xf>
    <xf numFmtId="172" fontId="19" fillId="0" borderId="5" xfId="0" applyNumberFormat="1" applyFont="1" applyBorder="1" applyAlignment="1">
      <alignment horizontal="center" vertical="center"/>
    </xf>
    <xf numFmtId="172" fontId="1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172" fontId="19" fillId="0" borderId="4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 indent="1"/>
    </xf>
    <xf numFmtId="2" fontId="17" fillId="0" borderId="5" xfId="0" applyNumberFormat="1" applyFont="1" applyBorder="1" applyAlignment="1">
      <alignment horizontal="center" vertical="center" wrapText="1"/>
    </xf>
    <xf numFmtId="168" fontId="17" fillId="0" borderId="1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72" fontId="23" fillId="0" borderId="4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0" fontId="24" fillId="0" borderId="5" xfId="0" applyFont="1" applyBorder="1" applyAlignment="1">
      <alignment horizontal="center"/>
    </xf>
    <xf numFmtId="168" fontId="17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0" fontId="17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4" fillId="0" borderId="0" xfId="0" applyFont="1" applyBorder="1"/>
    <xf numFmtId="0" fontId="24" fillId="0" borderId="0" xfId="0" applyFont="1" applyBorder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right" vertical="center" wrapText="1"/>
    </xf>
    <xf numFmtId="0" fontId="28" fillId="0" borderId="5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30" fillId="0" borderId="5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9" fillId="0" borderId="5" xfId="0" applyFont="1" applyBorder="1" applyAlignment="1"/>
    <xf numFmtId="4" fontId="29" fillId="0" borderId="5" xfId="0" applyNumberFormat="1" applyFont="1" applyBorder="1" applyAlignment="1"/>
    <xf numFmtId="10" fontId="29" fillId="0" borderId="5" xfId="0" applyNumberFormat="1" applyFont="1" applyBorder="1" applyAlignment="1"/>
    <xf numFmtId="174" fontId="29" fillId="0" borderId="5" xfId="0" applyNumberFormat="1" applyFont="1" applyBorder="1" applyAlignment="1"/>
    <xf numFmtId="0" fontId="26" fillId="0" borderId="5" xfId="0" applyFont="1" applyBorder="1" applyAlignment="1">
      <alignment wrapText="1"/>
    </xf>
    <xf numFmtId="174" fontId="26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173" fontId="9" fillId="0" borderId="5" xfId="0" applyNumberFormat="1" applyFont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/>
    </xf>
    <xf numFmtId="173" fontId="18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 wrapText="1"/>
    </xf>
    <xf numFmtId="175" fontId="17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0" fontId="18" fillId="0" borderId="5" xfId="0" applyFont="1" applyBorder="1"/>
    <xf numFmtId="177" fontId="9" fillId="0" borderId="5" xfId="0" applyNumberFormat="1" applyFont="1" applyBorder="1" applyAlignment="1">
      <alignment horizontal="center" vertical="center"/>
    </xf>
    <xf numFmtId="177" fontId="17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/>
    <xf numFmtId="167" fontId="21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2" fillId="0" borderId="0" xfId="0" applyFont="1"/>
    <xf numFmtId="0" fontId="33" fillId="0" borderId="5" xfId="0" applyFont="1" applyBorder="1" applyAlignment="1">
      <alignment vertical="center" wrapText="1"/>
    </xf>
    <xf numFmtId="172" fontId="33" fillId="0" borderId="5" xfId="0" applyNumberFormat="1" applyFont="1" applyBorder="1" applyAlignment="1">
      <alignment horizontal="center" vertical="center" wrapText="1"/>
    </xf>
    <xf numFmtId="167" fontId="33" fillId="0" borderId="5" xfId="0" applyNumberFormat="1" applyFont="1" applyBorder="1" applyAlignment="1">
      <alignment horizontal="center" vertical="center" wrapText="1"/>
    </xf>
    <xf numFmtId="167" fontId="33" fillId="0" borderId="1" xfId="0" applyNumberFormat="1" applyFont="1" applyBorder="1" applyAlignment="1">
      <alignment horizontal="center" vertical="center" wrapText="1"/>
    </xf>
    <xf numFmtId="166" fontId="33" fillId="0" borderId="5" xfId="0" applyNumberFormat="1" applyFont="1" applyBorder="1" applyAlignment="1">
      <alignment horizontal="center" vertical="center"/>
    </xf>
    <xf numFmtId="0" fontId="33" fillId="0" borderId="0" xfId="0" applyFont="1"/>
    <xf numFmtId="165" fontId="9" fillId="0" borderId="5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0" borderId="19" xfId="0" applyFont="1" applyBorder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4" fontId="9" fillId="0" borderId="5" xfId="0" applyNumberFormat="1" applyFont="1" applyBorder="1"/>
    <xf numFmtId="4" fontId="17" fillId="0" borderId="5" xfId="0" applyNumberFormat="1" applyFont="1" applyBorder="1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 indent="1"/>
    </xf>
    <xf numFmtId="172" fontId="9" fillId="3" borderId="5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67" fontId="9" fillId="3" borderId="5" xfId="0" applyNumberFormat="1" applyFont="1" applyFill="1" applyBorder="1" applyAlignment="1">
      <alignment horizontal="center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173" fontId="9" fillId="3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174" fontId="17" fillId="0" borderId="0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left" vertical="center" wrapText="1"/>
    </xf>
    <xf numFmtId="167" fontId="17" fillId="0" borderId="5" xfId="0" applyNumberFormat="1" applyFont="1" applyBorder="1" applyAlignment="1">
      <alignment horizontal="left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/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178" fontId="9" fillId="0" borderId="0" xfId="0" applyNumberFormat="1" applyFont="1"/>
    <xf numFmtId="4" fontId="9" fillId="0" borderId="0" xfId="0" applyNumberFormat="1" applyFont="1" applyAlignment="1">
      <alignment horizontal="right" vertical="center"/>
    </xf>
    <xf numFmtId="9" fontId="32" fillId="0" borderId="0" xfId="3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9" fontId="32" fillId="0" borderId="0" xfId="3" applyFont="1"/>
    <xf numFmtId="4" fontId="17" fillId="3" borderId="5" xfId="0" applyNumberFormat="1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center" wrapText="1"/>
    </xf>
    <xf numFmtId="43" fontId="9" fillId="3" borderId="5" xfId="2" applyFont="1" applyFill="1" applyBorder="1" applyAlignment="1">
      <alignment vertical="center"/>
    </xf>
    <xf numFmtId="9" fontId="9" fillId="3" borderId="5" xfId="0" applyNumberFormat="1" applyFont="1" applyFill="1" applyBorder="1" applyAlignment="1">
      <alignment horizontal="center" vertical="center"/>
    </xf>
    <xf numFmtId="9" fontId="9" fillId="3" borderId="5" xfId="0" applyNumberFormat="1" applyFont="1" applyFill="1" applyBorder="1" applyAlignment="1">
      <alignment vertical="center"/>
    </xf>
    <xf numFmtId="9" fontId="32" fillId="3" borderId="5" xfId="0" applyNumberFormat="1" applyFont="1" applyFill="1" applyBorder="1" applyAlignment="1">
      <alignment horizontal="center" vertical="center"/>
    </xf>
    <xf numFmtId="167" fontId="32" fillId="3" borderId="5" xfId="0" applyNumberFormat="1" applyFont="1" applyFill="1" applyBorder="1" applyAlignment="1">
      <alignment horizontal="center" vertical="center"/>
    </xf>
    <xf numFmtId="167" fontId="9" fillId="3" borderId="5" xfId="2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right" vertical="center" wrapText="1" indent="1"/>
    </xf>
    <xf numFmtId="167" fontId="18" fillId="0" borderId="5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 indent="1"/>
    </xf>
    <xf numFmtId="0" fontId="18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 applyAlignment="1">
      <alignment horizontal="right" vertical="center" wrapText="1"/>
    </xf>
    <xf numFmtId="167" fontId="9" fillId="3" borderId="5" xfId="0" applyNumberFormat="1" applyFont="1" applyFill="1" applyBorder="1" applyAlignment="1">
      <alignment horizontal="center" vertical="center"/>
    </xf>
    <xf numFmtId="169" fontId="17" fillId="3" borderId="5" xfId="2" applyNumberFormat="1" applyFont="1" applyFill="1" applyBorder="1" applyAlignment="1">
      <alignment horizontal="center" vertical="center"/>
    </xf>
    <xf numFmtId="169" fontId="9" fillId="3" borderId="5" xfId="0" applyNumberFormat="1" applyFont="1" applyFill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/>
    </xf>
    <xf numFmtId="43" fontId="35" fillId="3" borderId="5" xfId="0" applyNumberFormat="1" applyFont="1" applyFill="1" applyBorder="1" applyAlignment="1">
      <alignment vertical="center"/>
    </xf>
    <xf numFmtId="9" fontId="35" fillId="3" borderId="5" xfId="0" applyNumberFormat="1" applyFont="1" applyFill="1" applyBorder="1" applyAlignment="1">
      <alignment horizontal="center" vertical="center"/>
    </xf>
    <xf numFmtId="43" fontId="35" fillId="3" borderId="5" xfId="0" applyNumberFormat="1" applyFont="1" applyFill="1" applyBorder="1" applyAlignment="1">
      <alignment horizontal="right" vertical="center"/>
    </xf>
    <xf numFmtId="0" fontId="9" fillId="3" borderId="5" xfId="0" applyFont="1" applyFill="1" applyBorder="1" applyAlignment="1">
      <alignment vertical="center"/>
    </xf>
    <xf numFmtId="4" fontId="35" fillId="3" borderId="5" xfId="0" applyNumberFormat="1" applyFont="1" applyFill="1" applyBorder="1" applyAlignment="1">
      <alignment horizontal="right" vertical="center" wrapText="1"/>
    </xf>
    <xf numFmtId="0" fontId="17" fillId="3" borderId="5" xfId="0" applyFont="1" applyFill="1" applyBorder="1"/>
    <xf numFmtId="164" fontId="9" fillId="3" borderId="0" xfId="0" applyNumberFormat="1" applyFont="1" applyFill="1"/>
    <xf numFmtId="4" fontId="9" fillId="3" borderId="0" xfId="0" applyNumberFormat="1" applyFont="1" applyFill="1"/>
    <xf numFmtId="3" fontId="19" fillId="3" borderId="5" xfId="0" applyNumberFormat="1" applyFont="1" applyFill="1" applyBorder="1" applyAlignment="1">
      <alignment horizontal="center" vertical="center" wrapText="1"/>
    </xf>
    <xf numFmtId="171" fontId="9" fillId="3" borderId="5" xfId="0" applyNumberFormat="1" applyFont="1" applyFill="1" applyBorder="1" applyAlignment="1">
      <alignment vertical="center"/>
    </xf>
    <xf numFmtId="0" fontId="35" fillId="3" borderId="5" xfId="0" applyFont="1" applyFill="1" applyBorder="1" applyAlignment="1">
      <alignment horizontal="right" vertical="center" wrapText="1"/>
    </xf>
    <xf numFmtId="0" fontId="36" fillId="3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168" fontId="9" fillId="3" borderId="5" xfId="0" applyNumberFormat="1" applyFont="1" applyFill="1" applyBorder="1" applyAlignment="1">
      <alignment horizontal="center" vertical="center" wrapText="1"/>
    </xf>
    <xf numFmtId="172" fontId="23" fillId="0" borderId="5" xfId="0" applyNumberFormat="1" applyFont="1" applyBorder="1" applyAlignment="1">
      <alignment horizontal="center" vertical="center" wrapText="1"/>
    </xf>
    <xf numFmtId="168" fontId="17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3" fontId="32" fillId="0" borderId="5" xfId="0" applyNumberFormat="1" applyFont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35" fillId="3" borderId="5" xfId="0" applyFont="1" applyFill="1" applyBorder="1" applyAlignment="1">
      <alignment horizontal="right" vertical="center" wrapText="1"/>
    </xf>
    <xf numFmtId="0" fontId="36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left" vertical="center" wrapText="1"/>
    </xf>
    <xf numFmtId="168" fontId="17" fillId="0" borderId="0" xfId="0" applyNumberFormat="1" applyFont="1" applyBorder="1" applyAlignment="1">
      <alignment horizontal="center"/>
    </xf>
    <xf numFmtId="0" fontId="9" fillId="3" borderId="19" xfId="0" applyFont="1" applyFill="1" applyBorder="1"/>
    <xf numFmtId="0" fontId="9" fillId="3" borderId="0" xfId="0" applyFont="1" applyFill="1" applyBorder="1" applyAlignment="1">
      <alignment horizontal="center"/>
    </xf>
    <xf numFmtId="166" fontId="33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167" fontId="18" fillId="0" borderId="0" xfId="0" applyNumberFormat="1" applyFont="1" applyBorder="1" applyAlignment="1">
      <alignment horizontal="center" vertical="center" wrapText="1"/>
    </xf>
    <xf numFmtId="173" fontId="18" fillId="0" borderId="0" xfId="0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/>
    </xf>
    <xf numFmtId="0" fontId="9" fillId="3" borderId="21" xfId="0" applyFont="1" applyFill="1" applyBorder="1"/>
    <xf numFmtId="0" fontId="9" fillId="3" borderId="21" xfId="0" applyFont="1" applyFill="1" applyBorder="1" applyAlignment="1">
      <alignment horizontal="center" wrapText="1"/>
    </xf>
    <xf numFmtId="4" fontId="9" fillId="3" borderId="21" xfId="0" applyNumberFormat="1" applyFont="1" applyFill="1" applyBorder="1"/>
    <xf numFmtId="0" fontId="9" fillId="0" borderId="21" xfId="0" applyFont="1" applyBorder="1"/>
    <xf numFmtId="0" fontId="9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7" fontId="17" fillId="0" borderId="0" xfId="0" applyNumberFormat="1" applyFont="1" applyBorder="1" applyAlignment="1">
      <alignment horizontal="center" vertical="center" wrapText="1"/>
    </xf>
    <xf numFmtId="172" fontId="17" fillId="0" borderId="0" xfId="0" applyNumberFormat="1" applyFont="1" applyBorder="1" applyAlignment="1">
      <alignment horizontal="center" vertical="center" wrapText="1"/>
    </xf>
    <xf numFmtId="166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167" fontId="21" fillId="0" borderId="1" xfId="0" applyNumberFormat="1" applyFont="1" applyBorder="1" applyAlignment="1">
      <alignment horizontal="center" vertical="center" wrapText="1"/>
    </xf>
    <xf numFmtId="167" fontId="21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33" fillId="0" borderId="5" xfId="0" applyFont="1" applyBorder="1"/>
    <xf numFmtId="0" fontId="33" fillId="0" borderId="5" xfId="0" applyFont="1" applyFill="1" applyBorder="1" applyAlignment="1">
      <alignment horizontal="left" vertical="center" wrapText="1"/>
    </xf>
    <xf numFmtId="2" fontId="33" fillId="0" borderId="5" xfId="0" applyNumberFormat="1" applyFont="1" applyBorder="1" applyAlignment="1">
      <alignment horizontal="center" vertical="center"/>
    </xf>
    <xf numFmtId="4" fontId="33" fillId="0" borderId="5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4" fontId="33" fillId="0" borderId="5" xfId="0" applyNumberFormat="1" applyFont="1" applyBorder="1" applyAlignment="1">
      <alignment horizontal="center"/>
    </xf>
    <xf numFmtId="167" fontId="32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/>
    <xf numFmtId="0" fontId="17" fillId="0" borderId="0" xfId="0" applyFont="1" applyAlignment="1">
      <alignment horizontal="left"/>
    </xf>
    <xf numFmtId="0" fontId="32" fillId="0" borderId="5" xfId="0" applyFont="1" applyBorder="1" applyAlignment="1">
      <alignment horizontal="center" vertical="center" wrapText="1"/>
    </xf>
    <xf numFmtId="167" fontId="32" fillId="0" borderId="5" xfId="0" applyNumberFormat="1" applyFont="1" applyBorder="1" applyAlignment="1">
      <alignment horizontal="left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167" fontId="32" fillId="0" borderId="5" xfId="0" applyNumberFormat="1" applyFont="1" applyBorder="1"/>
    <xf numFmtId="3" fontId="33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Border="1"/>
    <xf numFmtId="2" fontId="9" fillId="0" borderId="0" xfId="0" applyNumberFormat="1" applyFont="1" applyBorder="1"/>
    <xf numFmtId="2" fontId="33" fillId="0" borderId="5" xfId="0" applyNumberFormat="1" applyFont="1" applyBorder="1"/>
    <xf numFmtId="2" fontId="33" fillId="0" borderId="5" xfId="0" applyNumberFormat="1" applyFont="1" applyFill="1" applyBorder="1" applyAlignment="1">
      <alignment horizontal="center" vertical="center"/>
    </xf>
    <xf numFmtId="3" fontId="19" fillId="4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/>
    </xf>
    <xf numFmtId="4" fontId="17" fillId="4" borderId="5" xfId="0" applyNumberFormat="1" applyFont="1" applyFill="1" applyBorder="1" applyAlignment="1">
      <alignment horizontal="center" vertical="center"/>
    </xf>
    <xf numFmtId="176" fontId="9" fillId="4" borderId="5" xfId="0" applyNumberFormat="1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43" fontId="35" fillId="4" borderId="5" xfId="0" applyNumberFormat="1" applyFont="1" applyFill="1" applyBorder="1" applyAlignment="1">
      <alignment vertical="center"/>
    </xf>
    <xf numFmtId="4" fontId="19" fillId="4" borderId="5" xfId="0" applyNumberFormat="1" applyFont="1" applyFill="1" applyBorder="1" applyAlignment="1">
      <alignment horizontal="center" vertical="center" wrapText="1"/>
    </xf>
    <xf numFmtId="9" fontId="35" fillId="4" borderId="5" xfId="0" applyNumberFormat="1" applyFont="1" applyFill="1" applyBorder="1" applyAlignment="1">
      <alignment horizontal="center" vertical="center"/>
    </xf>
    <xf numFmtId="43" fontId="35" fillId="4" borderId="5" xfId="0" applyNumberFormat="1" applyFont="1" applyFill="1" applyBorder="1" applyAlignment="1">
      <alignment horizontal="right" vertical="center"/>
    </xf>
    <xf numFmtId="3" fontId="19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4" fontId="9" fillId="5" borderId="5" xfId="0" applyNumberFormat="1" applyFont="1" applyFill="1" applyBorder="1" applyAlignment="1">
      <alignment horizontal="center" vertical="center"/>
    </xf>
    <xf numFmtId="176" fontId="9" fillId="5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43" fontId="35" fillId="5" borderId="5" xfId="0" applyNumberFormat="1" applyFont="1" applyFill="1" applyBorder="1" applyAlignment="1">
      <alignment vertical="center"/>
    </xf>
    <xf numFmtId="4" fontId="19" fillId="5" borderId="5" xfId="0" applyNumberFormat="1" applyFont="1" applyFill="1" applyBorder="1" applyAlignment="1">
      <alignment horizontal="center" vertical="center" wrapText="1"/>
    </xf>
    <xf numFmtId="9" fontId="35" fillId="5" borderId="5" xfId="0" applyNumberFormat="1" applyFont="1" applyFill="1" applyBorder="1" applyAlignment="1">
      <alignment horizontal="center" vertical="center"/>
    </xf>
    <xf numFmtId="43" fontId="35" fillId="5" borderId="5" xfId="0" applyNumberFormat="1" applyFont="1" applyFill="1" applyBorder="1" applyAlignment="1">
      <alignment horizontal="right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vertical="center"/>
    </xf>
    <xf numFmtId="4" fontId="17" fillId="6" borderId="5" xfId="0" applyNumberFormat="1" applyFont="1" applyFill="1" applyBorder="1" applyAlignment="1">
      <alignment vertical="center"/>
    </xf>
    <xf numFmtId="164" fontId="17" fillId="6" borderId="5" xfId="0" applyNumberFormat="1" applyFont="1" applyFill="1" applyBorder="1" applyAlignment="1">
      <alignment vertical="center"/>
    </xf>
    <xf numFmtId="4" fontId="17" fillId="6" borderId="5" xfId="0" applyNumberFormat="1" applyFont="1" applyFill="1" applyBorder="1" applyAlignment="1">
      <alignment horizontal="center" vertical="center"/>
    </xf>
    <xf numFmtId="173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21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17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21" fillId="0" borderId="20" xfId="0" applyFont="1" applyBorder="1" applyAlignment="1">
      <alignment vertical="center" wrapText="1"/>
    </xf>
    <xf numFmtId="0" fontId="38" fillId="0" borderId="20" xfId="0" applyFont="1" applyBorder="1" applyAlignment="1"/>
    <xf numFmtId="0" fontId="9" fillId="0" borderId="5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27" fillId="3" borderId="1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2" borderId="5" xfId="0" applyNumberFormat="1" applyFont="1" applyFill="1" applyBorder="1" applyAlignment="1">
      <alignment vertical="center"/>
    </xf>
    <xf numFmtId="167" fontId="9" fillId="0" borderId="0" xfId="0" applyNumberFormat="1" applyFont="1"/>
    <xf numFmtId="170" fontId="9" fillId="0" borderId="0" xfId="0" applyNumberFormat="1" applyFont="1"/>
    <xf numFmtId="180" fontId="9" fillId="0" borderId="0" xfId="0" applyNumberFormat="1" applyFont="1"/>
    <xf numFmtId="166" fontId="9" fillId="0" borderId="5" xfId="0" applyNumberFormat="1" applyFont="1" applyBorder="1"/>
    <xf numFmtId="166" fontId="17" fillId="0" borderId="5" xfId="0" applyNumberFormat="1" applyFont="1" applyBorder="1" applyAlignment="1">
      <alignment horizontal="center" vertical="center" wrapText="1"/>
    </xf>
    <xf numFmtId="181" fontId="9" fillId="0" borderId="0" xfId="0" applyNumberFormat="1" applyFont="1"/>
    <xf numFmtId="0" fontId="32" fillId="0" borderId="5" xfId="0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wrapText="1"/>
    </xf>
    <xf numFmtId="174" fontId="35" fillId="5" borderId="5" xfId="0" applyNumberFormat="1" applyFont="1" applyFill="1" applyBorder="1" applyAlignment="1">
      <alignment horizontal="center" vertical="center"/>
    </xf>
    <xf numFmtId="174" fontId="35" fillId="4" borderId="5" xfId="0" applyNumberFormat="1" applyFont="1" applyFill="1" applyBorder="1" applyAlignment="1">
      <alignment horizontal="center" vertical="center"/>
    </xf>
    <xf numFmtId="174" fontId="9" fillId="0" borderId="5" xfId="0" applyNumberFormat="1" applyFont="1" applyBorder="1" applyAlignment="1">
      <alignment horizontal="center" vertical="center" wrapText="1"/>
    </xf>
    <xf numFmtId="174" fontId="19" fillId="0" borderId="5" xfId="0" applyNumberFormat="1" applyFont="1" applyBorder="1" applyAlignment="1">
      <alignment horizontal="center" vertical="center" wrapText="1"/>
    </xf>
    <xf numFmtId="174" fontId="32" fillId="0" borderId="5" xfId="0" applyNumberFormat="1" applyFont="1" applyBorder="1" applyAlignment="1">
      <alignment horizontal="center" vertical="center" wrapText="1"/>
    </xf>
    <xf numFmtId="174" fontId="17" fillId="0" borderId="5" xfId="0" applyNumberFormat="1" applyFont="1" applyBorder="1" applyAlignment="1">
      <alignment vertical="center" wrapText="1"/>
    </xf>
    <xf numFmtId="174" fontId="17" fillId="0" borderId="5" xfId="0" applyNumberFormat="1" applyFont="1" applyBorder="1" applyAlignment="1">
      <alignment horizontal="center" vertical="center" wrapText="1"/>
    </xf>
    <xf numFmtId="174" fontId="33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174" fontId="19" fillId="0" borderId="5" xfId="0" applyNumberFormat="1" applyFont="1" applyBorder="1" applyAlignment="1">
      <alignment horizontal="center" vertical="center" wrapText="1"/>
    </xf>
    <xf numFmtId="174" fontId="0" fillId="0" borderId="5" xfId="0" applyNumberFormat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right" vertical="center" wrapText="1"/>
    </xf>
    <xf numFmtId="0" fontId="36" fillId="3" borderId="5" xfId="0" applyFont="1" applyFill="1" applyBorder="1" applyAlignment="1">
      <alignment vertical="center" wrapText="1"/>
    </xf>
    <xf numFmtId="0" fontId="35" fillId="4" borderId="5" xfId="0" applyFont="1" applyFill="1" applyBorder="1" applyAlignment="1">
      <alignment horizontal="right" vertical="center" wrapText="1"/>
    </xf>
    <xf numFmtId="0" fontId="36" fillId="4" borderId="5" xfId="0" applyFont="1" applyFill="1" applyBorder="1" applyAlignment="1">
      <alignment vertical="center" wrapText="1"/>
    </xf>
    <xf numFmtId="0" fontId="35" fillId="5" borderId="5" xfId="0" applyFont="1" applyFill="1" applyBorder="1" applyAlignment="1">
      <alignment horizontal="right" vertical="center" wrapText="1"/>
    </xf>
    <xf numFmtId="0" fontId="36" fillId="5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top" wrapText="1"/>
    </xf>
    <xf numFmtId="0" fontId="32" fillId="3" borderId="5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17" fillId="3" borderId="0" xfId="0" applyFont="1" applyFill="1" applyAlignment="1">
      <alignment horizontal="center" wrapText="1"/>
    </xf>
    <xf numFmtId="0" fontId="18" fillId="3" borderId="1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right" vertical="center"/>
    </xf>
    <xf numFmtId="4" fontId="9" fillId="3" borderId="21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/>
    <xf numFmtId="0" fontId="9" fillId="3" borderId="2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" fontId="9" fillId="3" borderId="25" xfId="0" applyNumberFormat="1" applyFont="1" applyFill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21" fillId="0" borderId="20" xfId="0" applyFont="1" applyBorder="1" applyAlignment="1">
      <alignment vertical="center" wrapText="1"/>
    </xf>
    <xf numFmtId="0" fontId="38" fillId="0" borderId="20" xfId="0" applyFont="1" applyBorder="1" applyAlignment="1"/>
    <xf numFmtId="0" fontId="21" fillId="0" borderId="4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/>
    </xf>
    <xf numFmtId="0" fontId="39" fillId="0" borderId="8" xfId="0" applyFont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5" xfId="0" applyFont="1" applyBorder="1" applyAlignment="1">
      <alignment wrapText="1"/>
    </xf>
    <xf numFmtId="0" fontId="0" fillId="0" borderId="8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/>
    </xf>
    <xf numFmtId="167" fontId="9" fillId="0" borderId="5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26" fillId="0" borderId="1" xfId="0" applyFont="1" applyBorder="1" applyAlignment="1">
      <alignment wrapText="1"/>
    </xf>
    <xf numFmtId="0" fontId="26" fillId="0" borderId="3" xfId="0" applyFont="1" applyBorder="1" applyAlignment="1">
      <alignment wrapText="1"/>
    </xf>
    <xf numFmtId="0" fontId="26" fillId="0" borderId="0" xfId="0" applyFont="1" applyFill="1" applyAlignment="1">
      <alignment horizontal="center" vertical="center" wrapText="1"/>
    </xf>
    <xf numFmtId="0" fontId="0" fillId="0" borderId="0" xfId="0" applyAlignment="1"/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colors>
    <mruColors>
      <color rgb="FF00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19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500" t="s">
        <v>70</v>
      </c>
      <c r="B4" s="500"/>
      <c r="C4" s="500"/>
      <c r="D4" s="500"/>
      <c r="E4" s="500"/>
      <c r="F4" s="500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502" t="s">
        <v>0</v>
      </c>
      <c r="B6" s="502"/>
      <c r="C6" s="502"/>
      <c r="D6" s="502"/>
      <c r="E6" s="503" t="s">
        <v>63</v>
      </c>
      <c r="F6" s="503"/>
    </row>
    <row r="7" spans="1:7" s="25" customFormat="1" ht="80.5" customHeight="1" x14ac:dyDescent="0.3">
      <c r="A7" s="502"/>
      <c r="B7" s="502"/>
      <c r="C7" s="502"/>
      <c r="D7" s="502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505"/>
      <c r="B45" s="506"/>
      <c r="C45" s="506"/>
      <c r="D45" s="22"/>
      <c r="E45" s="22"/>
    </row>
    <row r="46" spans="1:6" s="23" customFormat="1" ht="15" customHeight="1" x14ac:dyDescent="0.35">
      <c r="A46" s="504" t="s">
        <v>3814</v>
      </c>
      <c r="B46" s="504"/>
      <c r="C46" s="504"/>
      <c r="D46" s="22"/>
      <c r="E46" s="22"/>
    </row>
    <row r="47" spans="1:6" s="23" customFormat="1" ht="15" customHeight="1" x14ac:dyDescent="0.35">
      <c r="A47" s="501"/>
      <c r="B47" s="501"/>
      <c r="C47" s="501"/>
      <c r="D47" s="22"/>
      <c r="E47" s="22"/>
    </row>
    <row r="48" spans="1:6" s="23" customFormat="1" ht="15.5" x14ac:dyDescent="0.35">
      <c r="A48" s="501"/>
      <c r="B48" s="501"/>
      <c r="C48" s="501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3"/>
  <sheetViews>
    <sheetView view="pageBreakPreview" zoomScale="80" zoomScaleSheetLayoutView="80" workbookViewId="0">
      <selection activeCell="E13" sqref="E13"/>
    </sheetView>
  </sheetViews>
  <sheetFormatPr defaultRowHeight="15.5" x14ac:dyDescent="0.35"/>
  <cols>
    <col min="1" max="1" width="34.453125" style="134" customWidth="1"/>
    <col min="2" max="2" width="16.453125" style="134" customWidth="1"/>
    <col min="3" max="3" width="16.1796875" style="134" customWidth="1"/>
    <col min="4" max="4" width="15.1796875" style="134" customWidth="1"/>
    <col min="5" max="5" width="17.26953125" style="134" customWidth="1"/>
    <col min="6" max="6" width="14.7265625" style="134" customWidth="1"/>
    <col min="7" max="7" width="15.7265625" style="134" customWidth="1"/>
    <col min="8" max="8" width="15.81640625" style="134" customWidth="1"/>
    <col min="9" max="9" width="24.1796875" style="134" customWidth="1"/>
    <col min="10" max="10" width="13.1796875" style="134" customWidth="1"/>
    <col min="11" max="11" width="13.54296875" style="134" customWidth="1"/>
    <col min="12" max="12" width="16" style="134" customWidth="1"/>
    <col min="13" max="13" width="14.7265625" style="134" customWidth="1"/>
    <col min="14" max="14" width="17.81640625" style="134" customWidth="1"/>
    <col min="15" max="15" width="18.81640625" style="134" customWidth="1"/>
    <col min="16" max="16" width="22.26953125" style="134" customWidth="1"/>
    <col min="17" max="18" width="9.1796875" style="134" customWidth="1"/>
    <col min="19" max="249" width="9.1796875" style="134"/>
    <col min="250" max="250" width="28.453125" style="134" customWidth="1"/>
    <col min="251" max="251" width="13.54296875" style="134" customWidth="1"/>
    <col min="252" max="252" width="13.26953125" style="134" customWidth="1"/>
    <col min="253" max="253" width="14" style="134" customWidth="1"/>
    <col min="254" max="254" width="9.26953125" style="134" bestFit="1" customWidth="1"/>
    <col min="255" max="255" width="10.7265625" style="134" bestFit="1" customWidth="1"/>
    <col min="256" max="256" width="15.81640625" style="134" customWidth="1"/>
    <col min="257" max="257" width="15.453125" style="134" customWidth="1"/>
    <col min="258" max="258" width="12.26953125" style="134" bestFit="1" customWidth="1"/>
    <col min="259" max="259" width="9.7265625" style="134" bestFit="1" customWidth="1"/>
    <col min="260" max="260" width="13.81640625" style="134" customWidth="1"/>
    <col min="261" max="261" width="13.453125" style="134" bestFit="1" customWidth="1"/>
    <col min="262" max="262" width="14.81640625" style="134" customWidth="1"/>
    <col min="263" max="263" width="14.453125" style="134" customWidth="1"/>
    <col min="264" max="505" width="9.1796875" style="134"/>
    <col min="506" max="506" width="28.453125" style="134" customWidth="1"/>
    <col min="507" max="507" width="13.54296875" style="134" customWidth="1"/>
    <col min="508" max="508" width="13.26953125" style="134" customWidth="1"/>
    <col min="509" max="509" width="14" style="134" customWidth="1"/>
    <col min="510" max="510" width="9.26953125" style="134" bestFit="1" customWidth="1"/>
    <col min="511" max="511" width="10.7265625" style="134" bestFit="1" customWidth="1"/>
    <col min="512" max="512" width="15.81640625" style="134" customWidth="1"/>
    <col min="513" max="513" width="15.453125" style="134" customWidth="1"/>
    <col min="514" max="514" width="12.26953125" style="134" bestFit="1" customWidth="1"/>
    <col min="515" max="515" width="9.7265625" style="134" bestFit="1" customWidth="1"/>
    <col min="516" max="516" width="13.81640625" style="134" customWidth="1"/>
    <col min="517" max="517" width="13.453125" style="134" bestFit="1" customWidth="1"/>
    <col min="518" max="518" width="14.81640625" style="134" customWidth="1"/>
    <col min="519" max="519" width="14.453125" style="134" customWidth="1"/>
    <col min="520" max="761" width="9.1796875" style="134"/>
    <col min="762" max="762" width="28.453125" style="134" customWidth="1"/>
    <col min="763" max="763" width="13.54296875" style="134" customWidth="1"/>
    <col min="764" max="764" width="13.26953125" style="134" customWidth="1"/>
    <col min="765" max="765" width="14" style="134" customWidth="1"/>
    <col min="766" max="766" width="9.26953125" style="134" bestFit="1" customWidth="1"/>
    <col min="767" max="767" width="10.7265625" style="134" bestFit="1" customWidth="1"/>
    <col min="768" max="768" width="15.81640625" style="134" customWidth="1"/>
    <col min="769" max="769" width="15.453125" style="134" customWidth="1"/>
    <col min="770" max="770" width="12.26953125" style="134" bestFit="1" customWidth="1"/>
    <col min="771" max="771" width="9.7265625" style="134" bestFit="1" customWidth="1"/>
    <col min="772" max="772" width="13.81640625" style="134" customWidth="1"/>
    <col min="773" max="773" width="13.453125" style="134" bestFit="1" customWidth="1"/>
    <col min="774" max="774" width="14.81640625" style="134" customWidth="1"/>
    <col min="775" max="775" width="14.453125" style="134" customWidth="1"/>
    <col min="776" max="1017" width="9.1796875" style="134"/>
    <col min="1018" max="1018" width="28.453125" style="134" customWidth="1"/>
    <col min="1019" max="1019" width="13.54296875" style="134" customWidth="1"/>
    <col min="1020" max="1020" width="13.26953125" style="134" customWidth="1"/>
    <col min="1021" max="1021" width="14" style="134" customWidth="1"/>
    <col min="1022" max="1022" width="9.26953125" style="134" bestFit="1" customWidth="1"/>
    <col min="1023" max="1023" width="10.7265625" style="134" bestFit="1" customWidth="1"/>
    <col min="1024" max="1024" width="15.81640625" style="134" customWidth="1"/>
    <col min="1025" max="1025" width="15.453125" style="134" customWidth="1"/>
    <col min="1026" max="1026" width="12.26953125" style="134" bestFit="1" customWidth="1"/>
    <col min="1027" max="1027" width="9.7265625" style="134" bestFit="1" customWidth="1"/>
    <col min="1028" max="1028" width="13.81640625" style="134" customWidth="1"/>
    <col min="1029" max="1029" width="13.453125" style="134" bestFit="1" customWidth="1"/>
    <col min="1030" max="1030" width="14.81640625" style="134" customWidth="1"/>
    <col min="1031" max="1031" width="14.453125" style="134" customWidth="1"/>
    <col min="1032" max="1273" width="9.1796875" style="134"/>
    <col min="1274" max="1274" width="28.453125" style="134" customWidth="1"/>
    <col min="1275" max="1275" width="13.54296875" style="134" customWidth="1"/>
    <col min="1276" max="1276" width="13.26953125" style="134" customWidth="1"/>
    <col min="1277" max="1277" width="14" style="134" customWidth="1"/>
    <col min="1278" max="1278" width="9.26953125" style="134" bestFit="1" customWidth="1"/>
    <col min="1279" max="1279" width="10.7265625" style="134" bestFit="1" customWidth="1"/>
    <col min="1280" max="1280" width="15.81640625" style="134" customWidth="1"/>
    <col min="1281" max="1281" width="15.453125" style="134" customWidth="1"/>
    <col min="1282" max="1282" width="12.26953125" style="134" bestFit="1" customWidth="1"/>
    <col min="1283" max="1283" width="9.7265625" style="134" bestFit="1" customWidth="1"/>
    <col min="1284" max="1284" width="13.81640625" style="134" customWidth="1"/>
    <col min="1285" max="1285" width="13.453125" style="134" bestFit="1" customWidth="1"/>
    <col min="1286" max="1286" width="14.81640625" style="134" customWidth="1"/>
    <col min="1287" max="1287" width="14.453125" style="134" customWidth="1"/>
    <col min="1288" max="1529" width="9.1796875" style="134"/>
    <col min="1530" max="1530" width="28.453125" style="134" customWidth="1"/>
    <col min="1531" max="1531" width="13.54296875" style="134" customWidth="1"/>
    <col min="1532" max="1532" width="13.26953125" style="134" customWidth="1"/>
    <col min="1533" max="1533" width="14" style="134" customWidth="1"/>
    <col min="1534" max="1534" width="9.26953125" style="134" bestFit="1" customWidth="1"/>
    <col min="1535" max="1535" width="10.7265625" style="134" bestFit="1" customWidth="1"/>
    <col min="1536" max="1536" width="15.81640625" style="134" customWidth="1"/>
    <col min="1537" max="1537" width="15.453125" style="134" customWidth="1"/>
    <col min="1538" max="1538" width="12.26953125" style="134" bestFit="1" customWidth="1"/>
    <col min="1539" max="1539" width="9.7265625" style="134" bestFit="1" customWidth="1"/>
    <col min="1540" max="1540" width="13.81640625" style="134" customWidth="1"/>
    <col min="1541" max="1541" width="13.453125" style="134" bestFit="1" customWidth="1"/>
    <col min="1542" max="1542" width="14.81640625" style="134" customWidth="1"/>
    <col min="1543" max="1543" width="14.453125" style="134" customWidth="1"/>
    <col min="1544" max="1785" width="9.1796875" style="134"/>
    <col min="1786" max="1786" width="28.453125" style="134" customWidth="1"/>
    <col min="1787" max="1787" width="13.54296875" style="134" customWidth="1"/>
    <col min="1788" max="1788" width="13.26953125" style="134" customWidth="1"/>
    <col min="1789" max="1789" width="14" style="134" customWidth="1"/>
    <col min="1790" max="1790" width="9.26953125" style="134" bestFit="1" customWidth="1"/>
    <col min="1791" max="1791" width="10.7265625" style="134" bestFit="1" customWidth="1"/>
    <col min="1792" max="1792" width="15.81640625" style="134" customWidth="1"/>
    <col min="1793" max="1793" width="15.453125" style="134" customWidth="1"/>
    <col min="1794" max="1794" width="12.26953125" style="134" bestFit="1" customWidth="1"/>
    <col min="1795" max="1795" width="9.7265625" style="134" bestFit="1" customWidth="1"/>
    <col min="1796" max="1796" width="13.81640625" style="134" customWidth="1"/>
    <col min="1797" max="1797" width="13.453125" style="134" bestFit="1" customWidth="1"/>
    <col min="1798" max="1798" width="14.81640625" style="134" customWidth="1"/>
    <col min="1799" max="1799" width="14.453125" style="134" customWidth="1"/>
    <col min="1800" max="2041" width="9.1796875" style="134"/>
    <col min="2042" max="2042" width="28.453125" style="134" customWidth="1"/>
    <col min="2043" max="2043" width="13.54296875" style="134" customWidth="1"/>
    <col min="2044" max="2044" width="13.26953125" style="134" customWidth="1"/>
    <col min="2045" max="2045" width="14" style="134" customWidth="1"/>
    <col min="2046" max="2046" width="9.26953125" style="134" bestFit="1" customWidth="1"/>
    <col min="2047" max="2047" width="10.7265625" style="134" bestFit="1" customWidth="1"/>
    <col min="2048" max="2048" width="15.81640625" style="134" customWidth="1"/>
    <col min="2049" max="2049" width="15.453125" style="134" customWidth="1"/>
    <col min="2050" max="2050" width="12.26953125" style="134" bestFit="1" customWidth="1"/>
    <col min="2051" max="2051" width="9.7265625" style="134" bestFit="1" customWidth="1"/>
    <col min="2052" max="2052" width="13.81640625" style="134" customWidth="1"/>
    <col min="2053" max="2053" width="13.453125" style="134" bestFit="1" customWidth="1"/>
    <col min="2054" max="2054" width="14.81640625" style="134" customWidth="1"/>
    <col min="2055" max="2055" width="14.453125" style="134" customWidth="1"/>
    <col min="2056" max="2297" width="9.1796875" style="134"/>
    <col min="2298" max="2298" width="28.453125" style="134" customWidth="1"/>
    <col min="2299" max="2299" width="13.54296875" style="134" customWidth="1"/>
    <col min="2300" max="2300" width="13.26953125" style="134" customWidth="1"/>
    <col min="2301" max="2301" width="14" style="134" customWidth="1"/>
    <col min="2302" max="2302" width="9.26953125" style="134" bestFit="1" customWidth="1"/>
    <col min="2303" max="2303" width="10.7265625" style="134" bestFit="1" customWidth="1"/>
    <col min="2304" max="2304" width="15.81640625" style="134" customWidth="1"/>
    <col min="2305" max="2305" width="15.453125" style="134" customWidth="1"/>
    <col min="2306" max="2306" width="12.26953125" style="134" bestFit="1" customWidth="1"/>
    <col min="2307" max="2307" width="9.7265625" style="134" bestFit="1" customWidth="1"/>
    <col min="2308" max="2308" width="13.81640625" style="134" customWidth="1"/>
    <col min="2309" max="2309" width="13.453125" style="134" bestFit="1" customWidth="1"/>
    <col min="2310" max="2310" width="14.81640625" style="134" customWidth="1"/>
    <col min="2311" max="2311" width="14.453125" style="134" customWidth="1"/>
    <col min="2312" max="2553" width="9.1796875" style="134"/>
    <col min="2554" max="2554" width="28.453125" style="134" customWidth="1"/>
    <col min="2555" max="2555" width="13.54296875" style="134" customWidth="1"/>
    <col min="2556" max="2556" width="13.26953125" style="134" customWidth="1"/>
    <col min="2557" max="2557" width="14" style="134" customWidth="1"/>
    <col min="2558" max="2558" width="9.26953125" style="134" bestFit="1" customWidth="1"/>
    <col min="2559" max="2559" width="10.7265625" style="134" bestFit="1" customWidth="1"/>
    <col min="2560" max="2560" width="15.81640625" style="134" customWidth="1"/>
    <col min="2561" max="2561" width="15.453125" style="134" customWidth="1"/>
    <col min="2562" max="2562" width="12.26953125" style="134" bestFit="1" customWidth="1"/>
    <col min="2563" max="2563" width="9.7265625" style="134" bestFit="1" customWidth="1"/>
    <col min="2564" max="2564" width="13.81640625" style="134" customWidth="1"/>
    <col min="2565" max="2565" width="13.453125" style="134" bestFit="1" customWidth="1"/>
    <col min="2566" max="2566" width="14.81640625" style="134" customWidth="1"/>
    <col min="2567" max="2567" width="14.453125" style="134" customWidth="1"/>
    <col min="2568" max="2809" width="9.1796875" style="134"/>
    <col min="2810" max="2810" width="28.453125" style="134" customWidth="1"/>
    <col min="2811" max="2811" width="13.54296875" style="134" customWidth="1"/>
    <col min="2812" max="2812" width="13.26953125" style="134" customWidth="1"/>
    <col min="2813" max="2813" width="14" style="134" customWidth="1"/>
    <col min="2814" max="2814" width="9.26953125" style="134" bestFit="1" customWidth="1"/>
    <col min="2815" max="2815" width="10.7265625" style="134" bestFit="1" customWidth="1"/>
    <col min="2816" max="2816" width="15.81640625" style="134" customWidth="1"/>
    <col min="2817" max="2817" width="15.453125" style="134" customWidth="1"/>
    <col min="2818" max="2818" width="12.26953125" style="134" bestFit="1" customWidth="1"/>
    <col min="2819" max="2819" width="9.7265625" style="134" bestFit="1" customWidth="1"/>
    <col min="2820" max="2820" width="13.81640625" style="134" customWidth="1"/>
    <col min="2821" max="2821" width="13.453125" style="134" bestFit="1" customWidth="1"/>
    <col min="2822" max="2822" width="14.81640625" style="134" customWidth="1"/>
    <col min="2823" max="2823" width="14.453125" style="134" customWidth="1"/>
    <col min="2824" max="3065" width="9.1796875" style="134"/>
    <col min="3066" max="3066" width="28.453125" style="134" customWidth="1"/>
    <col min="3067" max="3067" width="13.54296875" style="134" customWidth="1"/>
    <col min="3068" max="3068" width="13.26953125" style="134" customWidth="1"/>
    <col min="3069" max="3069" width="14" style="134" customWidth="1"/>
    <col min="3070" max="3070" width="9.26953125" style="134" bestFit="1" customWidth="1"/>
    <col min="3071" max="3071" width="10.7265625" style="134" bestFit="1" customWidth="1"/>
    <col min="3072" max="3072" width="15.81640625" style="134" customWidth="1"/>
    <col min="3073" max="3073" width="15.453125" style="134" customWidth="1"/>
    <col min="3074" max="3074" width="12.26953125" style="134" bestFit="1" customWidth="1"/>
    <col min="3075" max="3075" width="9.7265625" style="134" bestFit="1" customWidth="1"/>
    <col min="3076" max="3076" width="13.81640625" style="134" customWidth="1"/>
    <col min="3077" max="3077" width="13.453125" style="134" bestFit="1" customWidth="1"/>
    <col min="3078" max="3078" width="14.81640625" style="134" customWidth="1"/>
    <col min="3079" max="3079" width="14.453125" style="134" customWidth="1"/>
    <col min="3080" max="3321" width="9.1796875" style="134"/>
    <col min="3322" max="3322" width="28.453125" style="134" customWidth="1"/>
    <col min="3323" max="3323" width="13.54296875" style="134" customWidth="1"/>
    <col min="3324" max="3324" width="13.26953125" style="134" customWidth="1"/>
    <col min="3325" max="3325" width="14" style="134" customWidth="1"/>
    <col min="3326" max="3326" width="9.26953125" style="134" bestFit="1" customWidth="1"/>
    <col min="3327" max="3327" width="10.7265625" style="134" bestFit="1" customWidth="1"/>
    <col min="3328" max="3328" width="15.81640625" style="134" customWidth="1"/>
    <col min="3329" max="3329" width="15.453125" style="134" customWidth="1"/>
    <col min="3330" max="3330" width="12.26953125" style="134" bestFit="1" customWidth="1"/>
    <col min="3331" max="3331" width="9.7265625" style="134" bestFit="1" customWidth="1"/>
    <col min="3332" max="3332" width="13.81640625" style="134" customWidth="1"/>
    <col min="3333" max="3333" width="13.453125" style="134" bestFit="1" customWidth="1"/>
    <col min="3334" max="3334" width="14.81640625" style="134" customWidth="1"/>
    <col min="3335" max="3335" width="14.453125" style="134" customWidth="1"/>
    <col min="3336" max="3577" width="9.1796875" style="134"/>
    <col min="3578" max="3578" width="28.453125" style="134" customWidth="1"/>
    <col min="3579" max="3579" width="13.54296875" style="134" customWidth="1"/>
    <col min="3580" max="3580" width="13.26953125" style="134" customWidth="1"/>
    <col min="3581" max="3581" width="14" style="134" customWidth="1"/>
    <col min="3582" max="3582" width="9.26953125" style="134" bestFit="1" customWidth="1"/>
    <col min="3583" max="3583" width="10.7265625" style="134" bestFit="1" customWidth="1"/>
    <col min="3584" max="3584" width="15.81640625" style="134" customWidth="1"/>
    <col min="3585" max="3585" width="15.453125" style="134" customWidth="1"/>
    <col min="3586" max="3586" width="12.26953125" style="134" bestFit="1" customWidth="1"/>
    <col min="3587" max="3587" width="9.7265625" style="134" bestFit="1" customWidth="1"/>
    <col min="3588" max="3588" width="13.81640625" style="134" customWidth="1"/>
    <col min="3589" max="3589" width="13.453125" style="134" bestFit="1" customWidth="1"/>
    <col min="3590" max="3590" width="14.81640625" style="134" customWidth="1"/>
    <col min="3591" max="3591" width="14.453125" style="134" customWidth="1"/>
    <col min="3592" max="3833" width="9.1796875" style="134"/>
    <col min="3834" max="3834" width="28.453125" style="134" customWidth="1"/>
    <col min="3835" max="3835" width="13.54296875" style="134" customWidth="1"/>
    <col min="3836" max="3836" width="13.26953125" style="134" customWidth="1"/>
    <col min="3837" max="3837" width="14" style="134" customWidth="1"/>
    <col min="3838" max="3838" width="9.26953125" style="134" bestFit="1" customWidth="1"/>
    <col min="3839" max="3839" width="10.7265625" style="134" bestFit="1" customWidth="1"/>
    <col min="3840" max="3840" width="15.81640625" style="134" customWidth="1"/>
    <col min="3841" max="3841" width="15.453125" style="134" customWidth="1"/>
    <col min="3842" max="3842" width="12.26953125" style="134" bestFit="1" customWidth="1"/>
    <col min="3843" max="3843" width="9.7265625" style="134" bestFit="1" customWidth="1"/>
    <col min="3844" max="3844" width="13.81640625" style="134" customWidth="1"/>
    <col min="3845" max="3845" width="13.453125" style="134" bestFit="1" customWidth="1"/>
    <col min="3846" max="3846" width="14.81640625" style="134" customWidth="1"/>
    <col min="3847" max="3847" width="14.453125" style="134" customWidth="1"/>
    <col min="3848" max="4089" width="9.1796875" style="134"/>
    <col min="4090" max="4090" width="28.453125" style="134" customWidth="1"/>
    <col min="4091" max="4091" width="13.54296875" style="134" customWidth="1"/>
    <col min="4092" max="4092" width="13.26953125" style="134" customWidth="1"/>
    <col min="4093" max="4093" width="14" style="134" customWidth="1"/>
    <col min="4094" max="4094" width="9.26953125" style="134" bestFit="1" customWidth="1"/>
    <col min="4095" max="4095" width="10.7265625" style="134" bestFit="1" customWidth="1"/>
    <col min="4096" max="4096" width="15.81640625" style="134" customWidth="1"/>
    <col min="4097" max="4097" width="15.453125" style="134" customWidth="1"/>
    <col min="4098" max="4098" width="12.26953125" style="134" bestFit="1" customWidth="1"/>
    <col min="4099" max="4099" width="9.7265625" style="134" bestFit="1" customWidth="1"/>
    <col min="4100" max="4100" width="13.81640625" style="134" customWidth="1"/>
    <col min="4101" max="4101" width="13.453125" style="134" bestFit="1" customWidth="1"/>
    <col min="4102" max="4102" width="14.81640625" style="134" customWidth="1"/>
    <col min="4103" max="4103" width="14.453125" style="134" customWidth="1"/>
    <col min="4104" max="4345" width="9.1796875" style="134"/>
    <col min="4346" max="4346" width="28.453125" style="134" customWidth="1"/>
    <col min="4347" max="4347" width="13.54296875" style="134" customWidth="1"/>
    <col min="4348" max="4348" width="13.26953125" style="134" customWidth="1"/>
    <col min="4349" max="4349" width="14" style="134" customWidth="1"/>
    <col min="4350" max="4350" width="9.26953125" style="134" bestFit="1" customWidth="1"/>
    <col min="4351" max="4351" width="10.7265625" style="134" bestFit="1" customWidth="1"/>
    <col min="4352" max="4352" width="15.81640625" style="134" customWidth="1"/>
    <col min="4353" max="4353" width="15.453125" style="134" customWidth="1"/>
    <col min="4354" max="4354" width="12.26953125" style="134" bestFit="1" customWidth="1"/>
    <col min="4355" max="4355" width="9.7265625" style="134" bestFit="1" customWidth="1"/>
    <col min="4356" max="4356" width="13.81640625" style="134" customWidth="1"/>
    <col min="4357" max="4357" width="13.453125" style="134" bestFit="1" customWidth="1"/>
    <col min="4358" max="4358" width="14.81640625" style="134" customWidth="1"/>
    <col min="4359" max="4359" width="14.453125" style="134" customWidth="1"/>
    <col min="4360" max="4601" width="9.1796875" style="134"/>
    <col min="4602" max="4602" width="28.453125" style="134" customWidth="1"/>
    <col min="4603" max="4603" width="13.54296875" style="134" customWidth="1"/>
    <col min="4604" max="4604" width="13.26953125" style="134" customWidth="1"/>
    <col min="4605" max="4605" width="14" style="134" customWidth="1"/>
    <col min="4606" max="4606" width="9.26953125" style="134" bestFit="1" customWidth="1"/>
    <col min="4607" max="4607" width="10.7265625" style="134" bestFit="1" customWidth="1"/>
    <col min="4608" max="4608" width="15.81640625" style="134" customWidth="1"/>
    <col min="4609" max="4609" width="15.453125" style="134" customWidth="1"/>
    <col min="4610" max="4610" width="12.26953125" style="134" bestFit="1" customWidth="1"/>
    <col min="4611" max="4611" width="9.7265625" style="134" bestFit="1" customWidth="1"/>
    <col min="4612" max="4612" width="13.81640625" style="134" customWidth="1"/>
    <col min="4613" max="4613" width="13.453125" style="134" bestFit="1" customWidth="1"/>
    <col min="4614" max="4614" width="14.81640625" style="134" customWidth="1"/>
    <col min="4615" max="4615" width="14.453125" style="134" customWidth="1"/>
    <col min="4616" max="4857" width="9.1796875" style="134"/>
    <col min="4858" max="4858" width="28.453125" style="134" customWidth="1"/>
    <col min="4859" max="4859" width="13.54296875" style="134" customWidth="1"/>
    <col min="4860" max="4860" width="13.26953125" style="134" customWidth="1"/>
    <col min="4861" max="4861" width="14" style="134" customWidth="1"/>
    <col min="4862" max="4862" width="9.26953125" style="134" bestFit="1" customWidth="1"/>
    <col min="4863" max="4863" width="10.7265625" style="134" bestFit="1" customWidth="1"/>
    <col min="4864" max="4864" width="15.81640625" style="134" customWidth="1"/>
    <col min="4865" max="4865" width="15.453125" style="134" customWidth="1"/>
    <col min="4866" max="4866" width="12.26953125" style="134" bestFit="1" customWidth="1"/>
    <col min="4867" max="4867" width="9.7265625" style="134" bestFit="1" customWidth="1"/>
    <col min="4868" max="4868" width="13.81640625" style="134" customWidth="1"/>
    <col min="4869" max="4869" width="13.453125" style="134" bestFit="1" customWidth="1"/>
    <col min="4870" max="4870" width="14.81640625" style="134" customWidth="1"/>
    <col min="4871" max="4871" width="14.453125" style="134" customWidth="1"/>
    <col min="4872" max="5113" width="9.1796875" style="134"/>
    <col min="5114" max="5114" width="28.453125" style="134" customWidth="1"/>
    <col min="5115" max="5115" width="13.54296875" style="134" customWidth="1"/>
    <col min="5116" max="5116" width="13.26953125" style="134" customWidth="1"/>
    <col min="5117" max="5117" width="14" style="134" customWidth="1"/>
    <col min="5118" max="5118" width="9.26953125" style="134" bestFit="1" customWidth="1"/>
    <col min="5119" max="5119" width="10.7265625" style="134" bestFit="1" customWidth="1"/>
    <col min="5120" max="5120" width="15.81640625" style="134" customWidth="1"/>
    <col min="5121" max="5121" width="15.453125" style="134" customWidth="1"/>
    <col min="5122" max="5122" width="12.26953125" style="134" bestFit="1" customWidth="1"/>
    <col min="5123" max="5123" width="9.7265625" style="134" bestFit="1" customWidth="1"/>
    <col min="5124" max="5124" width="13.81640625" style="134" customWidth="1"/>
    <col min="5125" max="5125" width="13.453125" style="134" bestFit="1" customWidth="1"/>
    <col min="5126" max="5126" width="14.81640625" style="134" customWidth="1"/>
    <col min="5127" max="5127" width="14.453125" style="134" customWidth="1"/>
    <col min="5128" max="5369" width="9.1796875" style="134"/>
    <col min="5370" max="5370" width="28.453125" style="134" customWidth="1"/>
    <col min="5371" max="5371" width="13.54296875" style="134" customWidth="1"/>
    <col min="5372" max="5372" width="13.26953125" style="134" customWidth="1"/>
    <col min="5373" max="5373" width="14" style="134" customWidth="1"/>
    <col min="5374" max="5374" width="9.26953125" style="134" bestFit="1" customWidth="1"/>
    <col min="5375" max="5375" width="10.7265625" style="134" bestFit="1" customWidth="1"/>
    <col min="5376" max="5376" width="15.81640625" style="134" customWidth="1"/>
    <col min="5377" max="5377" width="15.453125" style="134" customWidth="1"/>
    <col min="5378" max="5378" width="12.26953125" style="134" bestFit="1" customWidth="1"/>
    <col min="5379" max="5379" width="9.7265625" style="134" bestFit="1" customWidth="1"/>
    <col min="5380" max="5380" width="13.81640625" style="134" customWidth="1"/>
    <col min="5381" max="5381" width="13.453125" style="134" bestFit="1" customWidth="1"/>
    <col min="5382" max="5382" width="14.81640625" style="134" customWidth="1"/>
    <col min="5383" max="5383" width="14.453125" style="134" customWidth="1"/>
    <col min="5384" max="5625" width="9.1796875" style="134"/>
    <col min="5626" max="5626" width="28.453125" style="134" customWidth="1"/>
    <col min="5627" max="5627" width="13.54296875" style="134" customWidth="1"/>
    <col min="5628" max="5628" width="13.26953125" style="134" customWidth="1"/>
    <col min="5629" max="5629" width="14" style="134" customWidth="1"/>
    <col min="5630" max="5630" width="9.26953125" style="134" bestFit="1" customWidth="1"/>
    <col min="5631" max="5631" width="10.7265625" style="134" bestFit="1" customWidth="1"/>
    <col min="5632" max="5632" width="15.81640625" style="134" customWidth="1"/>
    <col min="5633" max="5633" width="15.453125" style="134" customWidth="1"/>
    <col min="5634" max="5634" width="12.26953125" style="134" bestFit="1" customWidth="1"/>
    <col min="5635" max="5635" width="9.7265625" style="134" bestFit="1" customWidth="1"/>
    <col min="5636" max="5636" width="13.81640625" style="134" customWidth="1"/>
    <col min="5637" max="5637" width="13.453125" style="134" bestFit="1" customWidth="1"/>
    <col min="5638" max="5638" width="14.81640625" style="134" customWidth="1"/>
    <col min="5639" max="5639" width="14.453125" style="134" customWidth="1"/>
    <col min="5640" max="5881" width="9.1796875" style="134"/>
    <col min="5882" max="5882" width="28.453125" style="134" customWidth="1"/>
    <col min="5883" max="5883" width="13.54296875" style="134" customWidth="1"/>
    <col min="5884" max="5884" width="13.26953125" style="134" customWidth="1"/>
    <col min="5885" max="5885" width="14" style="134" customWidth="1"/>
    <col min="5886" max="5886" width="9.26953125" style="134" bestFit="1" customWidth="1"/>
    <col min="5887" max="5887" width="10.7265625" style="134" bestFit="1" customWidth="1"/>
    <col min="5888" max="5888" width="15.81640625" style="134" customWidth="1"/>
    <col min="5889" max="5889" width="15.453125" style="134" customWidth="1"/>
    <col min="5890" max="5890" width="12.26953125" style="134" bestFit="1" customWidth="1"/>
    <col min="5891" max="5891" width="9.7265625" style="134" bestFit="1" customWidth="1"/>
    <col min="5892" max="5892" width="13.81640625" style="134" customWidth="1"/>
    <col min="5893" max="5893" width="13.453125" style="134" bestFit="1" customWidth="1"/>
    <col min="5894" max="5894" width="14.81640625" style="134" customWidth="1"/>
    <col min="5895" max="5895" width="14.453125" style="134" customWidth="1"/>
    <col min="5896" max="6137" width="9.1796875" style="134"/>
    <col min="6138" max="6138" width="28.453125" style="134" customWidth="1"/>
    <col min="6139" max="6139" width="13.54296875" style="134" customWidth="1"/>
    <col min="6140" max="6140" width="13.26953125" style="134" customWidth="1"/>
    <col min="6141" max="6141" width="14" style="134" customWidth="1"/>
    <col min="6142" max="6142" width="9.26953125" style="134" bestFit="1" customWidth="1"/>
    <col min="6143" max="6143" width="10.7265625" style="134" bestFit="1" customWidth="1"/>
    <col min="6144" max="6144" width="15.81640625" style="134" customWidth="1"/>
    <col min="6145" max="6145" width="15.453125" style="134" customWidth="1"/>
    <col min="6146" max="6146" width="12.26953125" style="134" bestFit="1" customWidth="1"/>
    <col min="6147" max="6147" width="9.7265625" style="134" bestFit="1" customWidth="1"/>
    <col min="6148" max="6148" width="13.81640625" style="134" customWidth="1"/>
    <col min="6149" max="6149" width="13.453125" style="134" bestFit="1" customWidth="1"/>
    <col min="6150" max="6150" width="14.81640625" style="134" customWidth="1"/>
    <col min="6151" max="6151" width="14.453125" style="134" customWidth="1"/>
    <col min="6152" max="6393" width="9.1796875" style="134"/>
    <col min="6394" max="6394" width="28.453125" style="134" customWidth="1"/>
    <col min="6395" max="6395" width="13.54296875" style="134" customWidth="1"/>
    <col min="6396" max="6396" width="13.26953125" style="134" customWidth="1"/>
    <col min="6397" max="6397" width="14" style="134" customWidth="1"/>
    <col min="6398" max="6398" width="9.26953125" style="134" bestFit="1" customWidth="1"/>
    <col min="6399" max="6399" width="10.7265625" style="134" bestFit="1" customWidth="1"/>
    <col min="6400" max="6400" width="15.81640625" style="134" customWidth="1"/>
    <col min="6401" max="6401" width="15.453125" style="134" customWidth="1"/>
    <col min="6402" max="6402" width="12.26953125" style="134" bestFit="1" customWidth="1"/>
    <col min="6403" max="6403" width="9.7265625" style="134" bestFit="1" customWidth="1"/>
    <col min="6404" max="6404" width="13.81640625" style="134" customWidth="1"/>
    <col min="6405" max="6405" width="13.453125" style="134" bestFit="1" customWidth="1"/>
    <col min="6406" max="6406" width="14.81640625" style="134" customWidth="1"/>
    <col min="6407" max="6407" width="14.453125" style="134" customWidth="1"/>
    <col min="6408" max="6649" width="9.1796875" style="134"/>
    <col min="6650" max="6650" width="28.453125" style="134" customWidth="1"/>
    <col min="6651" max="6651" width="13.54296875" style="134" customWidth="1"/>
    <col min="6652" max="6652" width="13.26953125" style="134" customWidth="1"/>
    <col min="6653" max="6653" width="14" style="134" customWidth="1"/>
    <col min="6654" max="6654" width="9.26953125" style="134" bestFit="1" customWidth="1"/>
    <col min="6655" max="6655" width="10.7265625" style="134" bestFit="1" customWidth="1"/>
    <col min="6656" max="6656" width="15.81640625" style="134" customWidth="1"/>
    <col min="6657" max="6657" width="15.453125" style="134" customWidth="1"/>
    <col min="6658" max="6658" width="12.26953125" style="134" bestFit="1" customWidth="1"/>
    <col min="6659" max="6659" width="9.7265625" style="134" bestFit="1" customWidth="1"/>
    <col min="6660" max="6660" width="13.81640625" style="134" customWidth="1"/>
    <col min="6661" max="6661" width="13.453125" style="134" bestFit="1" customWidth="1"/>
    <col min="6662" max="6662" width="14.81640625" style="134" customWidth="1"/>
    <col min="6663" max="6663" width="14.453125" style="134" customWidth="1"/>
    <col min="6664" max="6905" width="9.1796875" style="134"/>
    <col min="6906" max="6906" width="28.453125" style="134" customWidth="1"/>
    <col min="6907" max="6907" width="13.54296875" style="134" customWidth="1"/>
    <col min="6908" max="6908" width="13.26953125" style="134" customWidth="1"/>
    <col min="6909" max="6909" width="14" style="134" customWidth="1"/>
    <col min="6910" max="6910" width="9.26953125" style="134" bestFit="1" customWidth="1"/>
    <col min="6911" max="6911" width="10.7265625" style="134" bestFit="1" customWidth="1"/>
    <col min="6912" max="6912" width="15.81640625" style="134" customWidth="1"/>
    <col min="6913" max="6913" width="15.453125" style="134" customWidth="1"/>
    <col min="6914" max="6914" width="12.26953125" style="134" bestFit="1" customWidth="1"/>
    <col min="6915" max="6915" width="9.7265625" style="134" bestFit="1" customWidth="1"/>
    <col min="6916" max="6916" width="13.81640625" style="134" customWidth="1"/>
    <col min="6917" max="6917" width="13.453125" style="134" bestFit="1" customWidth="1"/>
    <col min="6918" max="6918" width="14.81640625" style="134" customWidth="1"/>
    <col min="6919" max="6919" width="14.453125" style="134" customWidth="1"/>
    <col min="6920" max="7161" width="9.1796875" style="134"/>
    <col min="7162" max="7162" width="28.453125" style="134" customWidth="1"/>
    <col min="7163" max="7163" width="13.54296875" style="134" customWidth="1"/>
    <col min="7164" max="7164" width="13.26953125" style="134" customWidth="1"/>
    <col min="7165" max="7165" width="14" style="134" customWidth="1"/>
    <col min="7166" max="7166" width="9.26953125" style="134" bestFit="1" customWidth="1"/>
    <col min="7167" max="7167" width="10.7265625" style="134" bestFit="1" customWidth="1"/>
    <col min="7168" max="7168" width="15.81640625" style="134" customWidth="1"/>
    <col min="7169" max="7169" width="15.453125" style="134" customWidth="1"/>
    <col min="7170" max="7170" width="12.26953125" style="134" bestFit="1" customWidth="1"/>
    <col min="7171" max="7171" width="9.7265625" style="134" bestFit="1" customWidth="1"/>
    <col min="7172" max="7172" width="13.81640625" style="134" customWidth="1"/>
    <col min="7173" max="7173" width="13.453125" style="134" bestFit="1" customWidth="1"/>
    <col min="7174" max="7174" width="14.81640625" style="134" customWidth="1"/>
    <col min="7175" max="7175" width="14.453125" style="134" customWidth="1"/>
    <col min="7176" max="7417" width="9.1796875" style="134"/>
    <col min="7418" max="7418" width="28.453125" style="134" customWidth="1"/>
    <col min="7419" max="7419" width="13.54296875" style="134" customWidth="1"/>
    <col min="7420" max="7420" width="13.26953125" style="134" customWidth="1"/>
    <col min="7421" max="7421" width="14" style="134" customWidth="1"/>
    <col min="7422" max="7422" width="9.26953125" style="134" bestFit="1" customWidth="1"/>
    <col min="7423" max="7423" width="10.7265625" style="134" bestFit="1" customWidth="1"/>
    <col min="7424" max="7424" width="15.81640625" style="134" customWidth="1"/>
    <col min="7425" max="7425" width="15.453125" style="134" customWidth="1"/>
    <col min="7426" max="7426" width="12.26953125" style="134" bestFit="1" customWidth="1"/>
    <col min="7427" max="7427" width="9.7265625" style="134" bestFit="1" customWidth="1"/>
    <col min="7428" max="7428" width="13.81640625" style="134" customWidth="1"/>
    <col min="7429" max="7429" width="13.453125" style="134" bestFit="1" customWidth="1"/>
    <col min="7430" max="7430" width="14.81640625" style="134" customWidth="1"/>
    <col min="7431" max="7431" width="14.453125" style="134" customWidth="1"/>
    <col min="7432" max="7673" width="9.1796875" style="134"/>
    <col min="7674" max="7674" width="28.453125" style="134" customWidth="1"/>
    <col min="7675" max="7675" width="13.54296875" style="134" customWidth="1"/>
    <col min="7676" max="7676" width="13.26953125" style="134" customWidth="1"/>
    <col min="7677" max="7677" width="14" style="134" customWidth="1"/>
    <col min="7678" max="7678" width="9.26953125" style="134" bestFit="1" customWidth="1"/>
    <col min="7679" max="7679" width="10.7265625" style="134" bestFit="1" customWidth="1"/>
    <col min="7680" max="7680" width="15.81640625" style="134" customWidth="1"/>
    <col min="7681" max="7681" width="15.453125" style="134" customWidth="1"/>
    <col min="7682" max="7682" width="12.26953125" style="134" bestFit="1" customWidth="1"/>
    <col min="7683" max="7683" width="9.7265625" style="134" bestFit="1" customWidth="1"/>
    <col min="7684" max="7684" width="13.81640625" style="134" customWidth="1"/>
    <col min="7685" max="7685" width="13.453125" style="134" bestFit="1" customWidth="1"/>
    <col min="7686" max="7686" width="14.81640625" style="134" customWidth="1"/>
    <col min="7687" max="7687" width="14.453125" style="134" customWidth="1"/>
    <col min="7688" max="7929" width="9.1796875" style="134"/>
    <col min="7930" max="7930" width="28.453125" style="134" customWidth="1"/>
    <col min="7931" max="7931" width="13.54296875" style="134" customWidth="1"/>
    <col min="7932" max="7932" width="13.26953125" style="134" customWidth="1"/>
    <col min="7933" max="7933" width="14" style="134" customWidth="1"/>
    <col min="7934" max="7934" width="9.26953125" style="134" bestFit="1" customWidth="1"/>
    <col min="7935" max="7935" width="10.7265625" style="134" bestFit="1" customWidth="1"/>
    <col min="7936" max="7936" width="15.81640625" style="134" customWidth="1"/>
    <col min="7937" max="7937" width="15.453125" style="134" customWidth="1"/>
    <col min="7938" max="7938" width="12.26953125" style="134" bestFit="1" customWidth="1"/>
    <col min="7939" max="7939" width="9.7265625" style="134" bestFit="1" customWidth="1"/>
    <col min="7940" max="7940" width="13.81640625" style="134" customWidth="1"/>
    <col min="7941" max="7941" width="13.453125" style="134" bestFit="1" customWidth="1"/>
    <col min="7942" max="7942" width="14.81640625" style="134" customWidth="1"/>
    <col min="7943" max="7943" width="14.453125" style="134" customWidth="1"/>
    <col min="7944" max="8185" width="9.1796875" style="134"/>
    <col min="8186" max="8186" width="28.453125" style="134" customWidth="1"/>
    <col min="8187" max="8187" width="13.54296875" style="134" customWidth="1"/>
    <col min="8188" max="8188" width="13.26953125" style="134" customWidth="1"/>
    <col min="8189" max="8189" width="14" style="134" customWidth="1"/>
    <col min="8190" max="8190" width="9.26953125" style="134" bestFit="1" customWidth="1"/>
    <col min="8191" max="8191" width="10.7265625" style="134" bestFit="1" customWidth="1"/>
    <col min="8192" max="8192" width="15.81640625" style="134" customWidth="1"/>
    <col min="8193" max="8193" width="15.453125" style="134" customWidth="1"/>
    <col min="8194" max="8194" width="12.26953125" style="134" bestFit="1" customWidth="1"/>
    <col min="8195" max="8195" width="9.7265625" style="134" bestFit="1" customWidth="1"/>
    <col min="8196" max="8196" width="13.81640625" style="134" customWidth="1"/>
    <col min="8197" max="8197" width="13.453125" style="134" bestFit="1" customWidth="1"/>
    <col min="8198" max="8198" width="14.81640625" style="134" customWidth="1"/>
    <col min="8199" max="8199" width="14.453125" style="134" customWidth="1"/>
    <col min="8200" max="8441" width="9.1796875" style="134"/>
    <col min="8442" max="8442" width="28.453125" style="134" customWidth="1"/>
    <col min="8443" max="8443" width="13.54296875" style="134" customWidth="1"/>
    <col min="8444" max="8444" width="13.26953125" style="134" customWidth="1"/>
    <col min="8445" max="8445" width="14" style="134" customWidth="1"/>
    <col min="8446" max="8446" width="9.26953125" style="134" bestFit="1" customWidth="1"/>
    <col min="8447" max="8447" width="10.7265625" style="134" bestFit="1" customWidth="1"/>
    <col min="8448" max="8448" width="15.81640625" style="134" customWidth="1"/>
    <col min="8449" max="8449" width="15.453125" style="134" customWidth="1"/>
    <col min="8450" max="8450" width="12.26953125" style="134" bestFit="1" customWidth="1"/>
    <col min="8451" max="8451" width="9.7265625" style="134" bestFit="1" customWidth="1"/>
    <col min="8452" max="8452" width="13.81640625" style="134" customWidth="1"/>
    <col min="8453" max="8453" width="13.453125" style="134" bestFit="1" customWidth="1"/>
    <col min="8454" max="8454" width="14.81640625" style="134" customWidth="1"/>
    <col min="8455" max="8455" width="14.453125" style="134" customWidth="1"/>
    <col min="8456" max="8697" width="9.1796875" style="134"/>
    <col min="8698" max="8698" width="28.453125" style="134" customWidth="1"/>
    <col min="8699" max="8699" width="13.54296875" style="134" customWidth="1"/>
    <col min="8700" max="8700" width="13.26953125" style="134" customWidth="1"/>
    <col min="8701" max="8701" width="14" style="134" customWidth="1"/>
    <col min="8702" max="8702" width="9.26953125" style="134" bestFit="1" customWidth="1"/>
    <col min="8703" max="8703" width="10.7265625" style="134" bestFit="1" customWidth="1"/>
    <col min="8704" max="8704" width="15.81640625" style="134" customWidth="1"/>
    <col min="8705" max="8705" width="15.453125" style="134" customWidth="1"/>
    <col min="8706" max="8706" width="12.26953125" style="134" bestFit="1" customWidth="1"/>
    <col min="8707" max="8707" width="9.7265625" style="134" bestFit="1" customWidth="1"/>
    <col min="8708" max="8708" width="13.81640625" style="134" customWidth="1"/>
    <col min="8709" max="8709" width="13.453125" style="134" bestFit="1" customWidth="1"/>
    <col min="8710" max="8710" width="14.81640625" style="134" customWidth="1"/>
    <col min="8711" max="8711" width="14.453125" style="134" customWidth="1"/>
    <col min="8712" max="8953" width="9.1796875" style="134"/>
    <col min="8954" max="8954" width="28.453125" style="134" customWidth="1"/>
    <col min="8955" max="8955" width="13.54296875" style="134" customWidth="1"/>
    <col min="8956" max="8956" width="13.26953125" style="134" customWidth="1"/>
    <col min="8957" max="8957" width="14" style="134" customWidth="1"/>
    <col min="8958" max="8958" width="9.26953125" style="134" bestFit="1" customWidth="1"/>
    <col min="8959" max="8959" width="10.7265625" style="134" bestFit="1" customWidth="1"/>
    <col min="8960" max="8960" width="15.81640625" style="134" customWidth="1"/>
    <col min="8961" max="8961" width="15.453125" style="134" customWidth="1"/>
    <col min="8962" max="8962" width="12.26953125" style="134" bestFit="1" customWidth="1"/>
    <col min="8963" max="8963" width="9.7265625" style="134" bestFit="1" customWidth="1"/>
    <col min="8964" max="8964" width="13.81640625" style="134" customWidth="1"/>
    <col min="8965" max="8965" width="13.453125" style="134" bestFit="1" customWidth="1"/>
    <col min="8966" max="8966" width="14.81640625" style="134" customWidth="1"/>
    <col min="8967" max="8967" width="14.453125" style="134" customWidth="1"/>
    <col min="8968" max="9209" width="9.1796875" style="134"/>
    <col min="9210" max="9210" width="28.453125" style="134" customWidth="1"/>
    <col min="9211" max="9211" width="13.54296875" style="134" customWidth="1"/>
    <col min="9212" max="9212" width="13.26953125" style="134" customWidth="1"/>
    <col min="9213" max="9213" width="14" style="134" customWidth="1"/>
    <col min="9214" max="9214" width="9.26953125" style="134" bestFit="1" customWidth="1"/>
    <col min="9215" max="9215" width="10.7265625" style="134" bestFit="1" customWidth="1"/>
    <col min="9216" max="9216" width="15.81640625" style="134" customWidth="1"/>
    <col min="9217" max="9217" width="15.453125" style="134" customWidth="1"/>
    <col min="9218" max="9218" width="12.26953125" style="134" bestFit="1" customWidth="1"/>
    <col min="9219" max="9219" width="9.7265625" style="134" bestFit="1" customWidth="1"/>
    <col min="9220" max="9220" width="13.81640625" style="134" customWidth="1"/>
    <col min="9221" max="9221" width="13.453125" style="134" bestFit="1" customWidth="1"/>
    <col min="9222" max="9222" width="14.81640625" style="134" customWidth="1"/>
    <col min="9223" max="9223" width="14.453125" style="134" customWidth="1"/>
    <col min="9224" max="9465" width="9.1796875" style="134"/>
    <col min="9466" max="9466" width="28.453125" style="134" customWidth="1"/>
    <col min="9467" max="9467" width="13.54296875" style="134" customWidth="1"/>
    <col min="9468" max="9468" width="13.26953125" style="134" customWidth="1"/>
    <col min="9469" max="9469" width="14" style="134" customWidth="1"/>
    <col min="9470" max="9470" width="9.26953125" style="134" bestFit="1" customWidth="1"/>
    <col min="9471" max="9471" width="10.7265625" style="134" bestFit="1" customWidth="1"/>
    <col min="9472" max="9472" width="15.81640625" style="134" customWidth="1"/>
    <col min="9473" max="9473" width="15.453125" style="134" customWidth="1"/>
    <col min="9474" max="9474" width="12.26953125" style="134" bestFit="1" customWidth="1"/>
    <col min="9475" max="9475" width="9.7265625" style="134" bestFit="1" customWidth="1"/>
    <col min="9476" max="9476" width="13.81640625" style="134" customWidth="1"/>
    <col min="9477" max="9477" width="13.453125" style="134" bestFit="1" customWidth="1"/>
    <col min="9478" max="9478" width="14.81640625" style="134" customWidth="1"/>
    <col min="9479" max="9479" width="14.453125" style="134" customWidth="1"/>
    <col min="9480" max="9721" width="9.1796875" style="134"/>
    <col min="9722" max="9722" width="28.453125" style="134" customWidth="1"/>
    <col min="9723" max="9723" width="13.54296875" style="134" customWidth="1"/>
    <col min="9724" max="9724" width="13.26953125" style="134" customWidth="1"/>
    <col min="9725" max="9725" width="14" style="134" customWidth="1"/>
    <col min="9726" max="9726" width="9.26953125" style="134" bestFit="1" customWidth="1"/>
    <col min="9727" max="9727" width="10.7265625" style="134" bestFit="1" customWidth="1"/>
    <col min="9728" max="9728" width="15.81640625" style="134" customWidth="1"/>
    <col min="9729" max="9729" width="15.453125" style="134" customWidth="1"/>
    <col min="9730" max="9730" width="12.26953125" style="134" bestFit="1" customWidth="1"/>
    <col min="9731" max="9731" width="9.7265625" style="134" bestFit="1" customWidth="1"/>
    <col min="9732" max="9732" width="13.81640625" style="134" customWidth="1"/>
    <col min="9733" max="9733" width="13.453125" style="134" bestFit="1" customWidth="1"/>
    <col min="9734" max="9734" width="14.81640625" style="134" customWidth="1"/>
    <col min="9735" max="9735" width="14.453125" style="134" customWidth="1"/>
    <col min="9736" max="9977" width="9.1796875" style="134"/>
    <col min="9978" max="9978" width="28.453125" style="134" customWidth="1"/>
    <col min="9979" max="9979" width="13.54296875" style="134" customWidth="1"/>
    <col min="9980" max="9980" width="13.26953125" style="134" customWidth="1"/>
    <col min="9981" max="9981" width="14" style="134" customWidth="1"/>
    <col min="9982" max="9982" width="9.26953125" style="134" bestFit="1" customWidth="1"/>
    <col min="9983" max="9983" width="10.7265625" style="134" bestFit="1" customWidth="1"/>
    <col min="9984" max="9984" width="15.81640625" style="134" customWidth="1"/>
    <col min="9985" max="9985" width="15.453125" style="134" customWidth="1"/>
    <col min="9986" max="9986" width="12.26953125" style="134" bestFit="1" customWidth="1"/>
    <col min="9987" max="9987" width="9.7265625" style="134" bestFit="1" customWidth="1"/>
    <col min="9988" max="9988" width="13.81640625" style="134" customWidth="1"/>
    <col min="9989" max="9989" width="13.453125" style="134" bestFit="1" customWidth="1"/>
    <col min="9990" max="9990" width="14.81640625" style="134" customWidth="1"/>
    <col min="9991" max="9991" width="14.453125" style="134" customWidth="1"/>
    <col min="9992" max="10233" width="9.1796875" style="134"/>
    <col min="10234" max="10234" width="28.453125" style="134" customWidth="1"/>
    <col min="10235" max="10235" width="13.54296875" style="134" customWidth="1"/>
    <col min="10236" max="10236" width="13.26953125" style="134" customWidth="1"/>
    <col min="10237" max="10237" width="14" style="134" customWidth="1"/>
    <col min="10238" max="10238" width="9.26953125" style="134" bestFit="1" customWidth="1"/>
    <col min="10239" max="10239" width="10.7265625" style="134" bestFit="1" customWidth="1"/>
    <col min="10240" max="10240" width="15.81640625" style="134" customWidth="1"/>
    <col min="10241" max="10241" width="15.453125" style="134" customWidth="1"/>
    <col min="10242" max="10242" width="12.26953125" style="134" bestFit="1" customWidth="1"/>
    <col min="10243" max="10243" width="9.7265625" style="134" bestFit="1" customWidth="1"/>
    <col min="10244" max="10244" width="13.81640625" style="134" customWidth="1"/>
    <col min="10245" max="10245" width="13.453125" style="134" bestFit="1" customWidth="1"/>
    <col min="10246" max="10246" width="14.81640625" style="134" customWidth="1"/>
    <col min="10247" max="10247" width="14.453125" style="134" customWidth="1"/>
    <col min="10248" max="10489" width="9.1796875" style="134"/>
    <col min="10490" max="10490" width="28.453125" style="134" customWidth="1"/>
    <col min="10491" max="10491" width="13.54296875" style="134" customWidth="1"/>
    <col min="10492" max="10492" width="13.26953125" style="134" customWidth="1"/>
    <col min="10493" max="10493" width="14" style="134" customWidth="1"/>
    <col min="10494" max="10494" width="9.26953125" style="134" bestFit="1" customWidth="1"/>
    <col min="10495" max="10495" width="10.7265625" style="134" bestFit="1" customWidth="1"/>
    <col min="10496" max="10496" width="15.81640625" style="134" customWidth="1"/>
    <col min="10497" max="10497" width="15.453125" style="134" customWidth="1"/>
    <col min="10498" max="10498" width="12.26953125" style="134" bestFit="1" customWidth="1"/>
    <col min="10499" max="10499" width="9.7265625" style="134" bestFit="1" customWidth="1"/>
    <col min="10500" max="10500" width="13.81640625" style="134" customWidth="1"/>
    <col min="10501" max="10501" width="13.453125" style="134" bestFit="1" customWidth="1"/>
    <col min="10502" max="10502" width="14.81640625" style="134" customWidth="1"/>
    <col min="10503" max="10503" width="14.453125" style="134" customWidth="1"/>
    <col min="10504" max="10745" width="9.1796875" style="134"/>
    <col min="10746" max="10746" width="28.453125" style="134" customWidth="1"/>
    <col min="10747" max="10747" width="13.54296875" style="134" customWidth="1"/>
    <col min="10748" max="10748" width="13.26953125" style="134" customWidth="1"/>
    <col min="10749" max="10749" width="14" style="134" customWidth="1"/>
    <col min="10750" max="10750" width="9.26953125" style="134" bestFit="1" customWidth="1"/>
    <col min="10751" max="10751" width="10.7265625" style="134" bestFit="1" customWidth="1"/>
    <col min="10752" max="10752" width="15.81640625" style="134" customWidth="1"/>
    <col min="10753" max="10753" width="15.453125" style="134" customWidth="1"/>
    <col min="10754" max="10754" width="12.26953125" style="134" bestFit="1" customWidth="1"/>
    <col min="10755" max="10755" width="9.7265625" style="134" bestFit="1" customWidth="1"/>
    <col min="10756" max="10756" width="13.81640625" style="134" customWidth="1"/>
    <col min="10757" max="10757" width="13.453125" style="134" bestFit="1" customWidth="1"/>
    <col min="10758" max="10758" width="14.81640625" style="134" customWidth="1"/>
    <col min="10759" max="10759" width="14.453125" style="134" customWidth="1"/>
    <col min="10760" max="11001" width="9.1796875" style="134"/>
    <col min="11002" max="11002" width="28.453125" style="134" customWidth="1"/>
    <col min="11003" max="11003" width="13.54296875" style="134" customWidth="1"/>
    <col min="11004" max="11004" width="13.26953125" style="134" customWidth="1"/>
    <col min="11005" max="11005" width="14" style="134" customWidth="1"/>
    <col min="11006" max="11006" width="9.26953125" style="134" bestFit="1" customWidth="1"/>
    <col min="11007" max="11007" width="10.7265625" style="134" bestFit="1" customWidth="1"/>
    <col min="11008" max="11008" width="15.81640625" style="134" customWidth="1"/>
    <col min="11009" max="11009" width="15.453125" style="134" customWidth="1"/>
    <col min="11010" max="11010" width="12.26953125" style="134" bestFit="1" customWidth="1"/>
    <col min="11011" max="11011" width="9.7265625" style="134" bestFit="1" customWidth="1"/>
    <col min="11012" max="11012" width="13.81640625" style="134" customWidth="1"/>
    <col min="11013" max="11013" width="13.453125" style="134" bestFit="1" customWidth="1"/>
    <col min="11014" max="11014" width="14.81640625" style="134" customWidth="1"/>
    <col min="11015" max="11015" width="14.453125" style="134" customWidth="1"/>
    <col min="11016" max="11257" width="9.1796875" style="134"/>
    <col min="11258" max="11258" width="28.453125" style="134" customWidth="1"/>
    <col min="11259" max="11259" width="13.54296875" style="134" customWidth="1"/>
    <col min="11260" max="11260" width="13.26953125" style="134" customWidth="1"/>
    <col min="11261" max="11261" width="14" style="134" customWidth="1"/>
    <col min="11262" max="11262" width="9.26953125" style="134" bestFit="1" customWidth="1"/>
    <col min="11263" max="11263" width="10.7265625" style="134" bestFit="1" customWidth="1"/>
    <col min="11264" max="11264" width="15.81640625" style="134" customWidth="1"/>
    <col min="11265" max="11265" width="15.453125" style="134" customWidth="1"/>
    <col min="11266" max="11266" width="12.26953125" style="134" bestFit="1" customWidth="1"/>
    <col min="11267" max="11267" width="9.7265625" style="134" bestFit="1" customWidth="1"/>
    <col min="11268" max="11268" width="13.81640625" style="134" customWidth="1"/>
    <col min="11269" max="11269" width="13.453125" style="134" bestFit="1" customWidth="1"/>
    <col min="11270" max="11270" width="14.81640625" style="134" customWidth="1"/>
    <col min="11271" max="11271" width="14.453125" style="134" customWidth="1"/>
    <col min="11272" max="11513" width="9.1796875" style="134"/>
    <col min="11514" max="11514" width="28.453125" style="134" customWidth="1"/>
    <col min="11515" max="11515" width="13.54296875" style="134" customWidth="1"/>
    <col min="11516" max="11516" width="13.26953125" style="134" customWidth="1"/>
    <col min="11517" max="11517" width="14" style="134" customWidth="1"/>
    <col min="11518" max="11518" width="9.26953125" style="134" bestFit="1" customWidth="1"/>
    <col min="11519" max="11519" width="10.7265625" style="134" bestFit="1" customWidth="1"/>
    <col min="11520" max="11520" width="15.81640625" style="134" customWidth="1"/>
    <col min="11521" max="11521" width="15.453125" style="134" customWidth="1"/>
    <col min="11522" max="11522" width="12.26953125" style="134" bestFit="1" customWidth="1"/>
    <col min="11523" max="11523" width="9.7265625" style="134" bestFit="1" customWidth="1"/>
    <col min="11524" max="11524" width="13.81640625" style="134" customWidth="1"/>
    <col min="11525" max="11525" width="13.453125" style="134" bestFit="1" customWidth="1"/>
    <col min="11526" max="11526" width="14.81640625" style="134" customWidth="1"/>
    <col min="11527" max="11527" width="14.453125" style="134" customWidth="1"/>
    <col min="11528" max="11769" width="9.1796875" style="134"/>
    <col min="11770" max="11770" width="28.453125" style="134" customWidth="1"/>
    <col min="11771" max="11771" width="13.54296875" style="134" customWidth="1"/>
    <col min="11772" max="11772" width="13.26953125" style="134" customWidth="1"/>
    <col min="11773" max="11773" width="14" style="134" customWidth="1"/>
    <col min="11774" max="11774" width="9.26953125" style="134" bestFit="1" customWidth="1"/>
    <col min="11775" max="11775" width="10.7265625" style="134" bestFit="1" customWidth="1"/>
    <col min="11776" max="11776" width="15.81640625" style="134" customWidth="1"/>
    <col min="11777" max="11777" width="15.453125" style="134" customWidth="1"/>
    <col min="11778" max="11778" width="12.26953125" style="134" bestFit="1" customWidth="1"/>
    <col min="11779" max="11779" width="9.7265625" style="134" bestFit="1" customWidth="1"/>
    <col min="11780" max="11780" width="13.81640625" style="134" customWidth="1"/>
    <col min="11781" max="11781" width="13.453125" style="134" bestFit="1" customWidth="1"/>
    <col min="11782" max="11782" width="14.81640625" style="134" customWidth="1"/>
    <col min="11783" max="11783" width="14.453125" style="134" customWidth="1"/>
    <col min="11784" max="12025" width="9.1796875" style="134"/>
    <col min="12026" max="12026" width="28.453125" style="134" customWidth="1"/>
    <col min="12027" max="12027" width="13.54296875" style="134" customWidth="1"/>
    <col min="12028" max="12028" width="13.26953125" style="134" customWidth="1"/>
    <col min="12029" max="12029" width="14" style="134" customWidth="1"/>
    <col min="12030" max="12030" width="9.26953125" style="134" bestFit="1" customWidth="1"/>
    <col min="12031" max="12031" width="10.7265625" style="134" bestFit="1" customWidth="1"/>
    <col min="12032" max="12032" width="15.81640625" style="134" customWidth="1"/>
    <col min="12033" max="12033" width="15.453125" style="134" customWidth="1"/>
    <col min="12034" max="12034" width="12.26953125" style="134" bestFit="1" customWidth="1"/>
    <col min="12035" max="12035" width="9.7265625" style="134" bestFit="1" customWidth="1"/>
    <col min="12036" max="12036" width="13.81640625" style="134" customWidth="1"/>
    <col min="12037" max="12037" width="13.453125" style="134" bestFit="1" customWidth="1"/>
    <col min="12038" max="12038" width="14.81640625" style="134" customWidth="1"/>
    <col min="12039" max="12039" width="14.453125" style="134" customWidth="1"/>
    <col min="12040" max="12281" width="9.1796875" style="134"/>
    <col min="12282" max="12282" width="28.453125" style="134" customWidth="1"/>
    <col min="12283" max="12283" width="13.54296875" style="134" customWidth="1"/>
    <col min="12284" max="12284" width="13.26953125" style="134" customWidth="1"/>
    <col min="12285" max="12285" width="14" style="134" customWidth="1"/>
    <col min="12286" max="12286" width="9.26953125" style="134" bestFit="1" customWidth="1"/>
    <col min="12287" max="12287" width="10.7265625" style="134" bestFit="1" customWidth="1"/>
    <col min="12288" max="12288" width="15.81640625" style="134" customWidth="1"/>
    <col min="12289" max="12289" width="15.453125" style="134" customWidth="1"/>
    <col min="12290" max="12290" width="12.26953125" style="134" bestFit="1" customWidth="1"/>
    <col min="12291" max="12291" width="9.7265625" style="134" bestFit="1" customWidth="1"/>
    <col min="12292" max="12292" width="13.81640625" style="134" customWidth="1"/>
    <col min="12293" max="12293" width="13.453125" style="134" bestFit="1" customWidth="1"/>
    <col min="12294" max="12294" width="14.81640625" style="134" customWidth="1"/>
    <col min="12295" max="12295" width="14.453125" style="134" customWidth="1"/>
    <col min="12296" max="12537" width="9.1796875" style="134"/>
    <col min="12538" max="12538" width="28.453125" style="134" customWidth="1"/>
    <col min="12539" max="12539" width="13.54296875" style="134" customWidth="1"/>
    <col min="12540" max="12540" width="13.26953125" style="134" customWidth="1"/>
    <col min="12541" max="12541" width="14" style="134" customWidth="1"/>
    <col min="12542" max="12542" width="9.26953125" style="134" bestFit="1" customWidth="1"/>
    <col min="12543" max="12543" width="10.7265625" style="134" bestFit="1" customWidth="1"/>
    <col min="12544" max="12544" width="15.81640625" style="134" customWidth="1"/>
    <col min="12545" max="12545" width="15.453125" style="134" customWidth="1"/>
    <col min="12546" max="12546" width="12.26953125" style="134" bestFit="1" customWidth="1"/>
    <col min="12547" max="12547" width="9.7265625" style="134" bestFit="1" customWidth="1"/>
    <col min="12548" max="12548" width="13.81640625" style="134" customWidth="1"/>
    <col min="12549" max="12549" width="13.453125" style="134" bestFit="1" customWidth="1"/>
    <col min="12550" max="12550" width="14.81640625" style="134" customWidth="1"/>
    <col min="12551" max="12551" width="14.453125" style="134" customWidth="1"/>
    <col min="12552" max="12793" width="9.1796875" style="134"/>
    <col min="12794" max="12794" width="28.453125" style="134" customWidth="1"/>
    <col min="12795" max="12795" width="13.54296875" style="134" customWidth="1"/>
    <col min="12796" max="12796" width="13.26953125" style="134" customWidth="1"/>
    <col min="12797" max="12797" width="14" style="134" customWidth="1"/>
    <col min="12798" max="12798" width="9.26953125" style="134" bestFit="1" customWidth="1"/>
    <col min="12799" max="12799" width="10.7265625" style="134" bestFit="1" customWidth="1"/>
    <col min="12800" max="12800" width="15.81640625" style="134" customWidth="1"/>
    <col min="12801" max="12801" width="15.453125" style="134" customWidth="1"/>
    <col min="12802" max="12802" width="12.26953125" style="134" bestFit="1" customWidth="1"/>
    <col min="12803" max="12803" width="9.7265625" style="134" bestFit="1" customWidth="1"/>
    <col min="12804" max="12804" width="13.81640625" style="134" customWidth="1"/>
    <col min="12805" max="12805" width="13.453125" style="134" bestFit="1" customWidth="1"/>
    <col min="12806" max="12806" width="14.81640625" style="134" customWidth="1"/>
    <col min="12807" max="12807" width="14.453125" style="134" customWidth="1"/>
    <col min="12808" max="13049" width="9.1796875" style="134"/>
    <col min="13050" max="13050" width="28.453125" style="134" customWidth="1"/>
    <col min="13051" max="13051" width="13.54296875" style="134" customWidth="1"/>
    <col min="13052" max="13052" width="13.26953125" style="134" customWidth="1"/>
    <col min="13053" max="13053" width="14" style="134" customWidth="1"/>
    <col min="13054" max="13054" width="9.26953125" style="134" bestFit="1" customWidth="1"/>
    <col min="13055" max="13055" width="10.7265625" style="134" bestFit="1" customWidth="1"/>
    <col min="13056" max="13056" width="15.81640625" style="134" customWidth="1"/>
    <col min="13057" max="13057" width="15.453125" style="134" customWidth="1"/>
    <col min="13058" max="13058" width="12.26953125" style="134" bestFit="1" customWidth="1"/>
    <col min="13059" max="13059" width="9.7265625" style="134" bestFit="1" customWidth="1"/>
    <col min="13060" max="13060" width="13.81640625" style="134" customWidth="1"/>
    <col min="13061" max="13061" width="13.453125" style="134" bestFit="1" customWidth="1"/>
    <col min="13062" max="13062" width="14.81640625" style="134" customWidth="1"/>
    <col min="13063" max="13063" width="14.453125" style="134" customWidth="1"/>
    <col min="13064" max="13305" width="9.1796875" style="134"/>
    <col min="13306" max="13306" width="28.453125" style="134" customWidth="1"/>
    <col min="13307" max="13307" width="13.54296875" style="134" customWidth="1"/>
    <col min="13308" max="13308" width="13.26953125" style="134" customWidth="1"/>
    <col min="13309" max="13309" width="14" style="134" customWidth="1"/>
    <col min="13310" max="13310" width="9.26953125" style="134" bestFit="1" customWidth="1"/>
    <col min="13311" max="13311" width="10.7265625" style="134" bestFit="1" customWidth="1"/>
    <col min="13312" max="13312" width="15.81640625" style="134" customWidth="1"/>
    <col min="13313" max="13313" width="15.453125" style="134" customWidth="1"/>
    <col min="13314" max="13314" width="12.26953125" style="134" bestFit="1" customWidth="1"/>
    <col min="13315" max="13315" width="9.7265625" style="134" bestFit="1" customWidth="1"/>
    <col min="13316" max="13316" width="13.81640625" style="134" customWidth="1"/>
    <col min="13317" max="13317" width="13.453125" style="134" bestFit="1" customWidth="1"/>
    <col min="13318" max="13318" width="14.81640625" style="134" customWidth="1"/>
    <col min="13319" max="13319" width="14.453125" style="134" customWidth="1"/>
    <col min="13320" max="13561" width="9.1796875" style="134"/>
    <col min="13562" max="13562" width="28.453125" style="134" customWidth="1"/>
    <col min="13563" max="13563" width="13.54296875" style="134" customWidth="1"/>
    <col min="13564" max="13564" width="13.26953125" style="134" customWidth="1"/>
    <col min="13565" max="13565" width="14" style="134" customWidth="1"/>
    <col min="13566" max="13566" width="9.26953125" style="134" bestFit="1" customWidth="1"/>
    <col min="13567" max="13567" width="10.7265625" style="134" bestFit="1" customWidth="1"/>
    <col min="13568" max="13568" width="15.81640625" style="134" customWidth="1"/>
    <col min="13569" max="13569" width="15.453125" style="134" customWidth="1"/>
    <col min="13570" max="13570" width="12.26953125" style="134" bestFit="1" customWidth="1"/>
    <col min="13571" max="13571" width="9.7265625" style="134" bestFit="1" customWidth="1"/>
    <col min="13572" max="13572" width="13.81640625" style="134" customWidth="1"/>
    <col min="13573" max="13573" width="13.453125" style="134" bestFit="1" customWidth="1"/>
    <col min="13574" max="13574" width="14.81640625" style="134" customWidth="1"/>
    <col min="13575" max="13575" width="14.453125" style="134" customWidth="1"/>
    <col min="13576" max="13817" width="9.1796875" style="134"/>
    <col min="13818" max="13818" width="28.453125" style="134" customWidth="1"/>
    <col min="13819" max="13819" width="13.54296875" style="134" customWidth="1"/>
    <col min="13820" max="13820" width="13.26953125" style="134" customWidth="1"/>
    <col min="13821" max="13821" width="14" style="134" customWidth="1"/>
    <col min="13822" max="13822" width="9.26953125" style="134" bestFit="1" customWidth="1"/>
    <col min="13823" max="13823" width="10.7265625" style="134" bestFit="1" customWidth="1"/>
    <col min="13824" max="13824" width="15.81640625" style="134" customWidth="1"/>
    <col min="13825" max="13825" width="15.453125" style="134" customWidth="1"/>
    <col min="13826" max="13826" width="12.26953125" style="134" bestFit="1" customWidth="1"/>
    <col min="13827" max="13827" width="9.7265625" style="134" bestFit="1" customWidth="1"/>
    <col min="13828" max="13828" width="13.81640625" style="134" customWidth="1"/>
    <col min="13829" max="13829" width="13.453125" style="134" bestFit="1" customWidth="1"/>
    <col min="13830" max="13830" width="14.81640625" style="134" customWidth="1"/>
    <col min="13831" max="13831" width="14.453125" style="134" customWidth="1"/>
    <col min="13832" max="14073" width="9.1796875" style="134"/>
    <col min="14074" max="14074" width="28.453125" style="134" customWidth="1"/>
    <col min="14075" max="14075" width="13.54296875" style="134" customWidth="1"/>
    <col min="14076" max="14076" width="13.26953125" style="134" customWidth="1"/>
    <col min="14077" max="14077" width="14" style="134" customWidth="1"/>
    <col min="14078" max="14078" width="9.26953125" style="134" bestFit="1" customWidth="1"/>
    <col min="14079" max="14079" width="10.7265625" style="134" bestFit="1" customWidth="1"/>
    <col min="14080" max="14080" width="15.81640625" style="134" customWidth="1"/>
    <col min="14081" max="14081" width="15.453125" style="134" customWidth="1"/>
    <col min="14082" max="14082" width="12.26953125" style="134" bestFit="1" customWidth="1"/>
    <col min="14083" max="14083" width="9.7265625" style="134" bestFit="1" customWidth="1"/>
    <col min="14084" max="14084" width="13.81640625" style="134" customWidth="1"/>
    <col min="14085" max="14085" width="13.453125" style="134" bestFit="1" customWidth="1"/>
    <col min="14086" max="14086" width="14.81640625" style="134" customWidth="1"/>
    <col min="14087" max="14087" width="14.453125" style="134" customWidth="1"/>
    <col min="14088" max="14329" width="9.1796875" style="134"/>
    <col min="14330" max="14330" width="28.453125" style="134" customWidth="1"/>
    <col min="14331" max="14331" width="13.54296875" style="134" customWidth="1"/>
    <col min="14332" max="14332" width="13.26953125" style="134" customWidth="1"/>
    <col min="14333" max="14333" width="14" style="134" customWidth="1"/>
    <col min="14334" max="14334" width="9.26953125" style="134" bestFit="1" customWidth="1"/>
    <col min="14335" max="14335" width="10.7265625" style="134" bestFit="1" customWidth="1"/>
    <col min="14336" max="14336" width="15.81640625" style="134" customWidth="1"/>
    <col min="14337" max="14337" width="15.453125" style="134" customWidth="1"/>
    <col min="14338" max="14338" width="12.26953125" style="134" bestFit="1" customWidth="1"/>
    <col min="14339" max="14339" width="9.7265625" style="134" bestFit="1" customWidth="1"/>
    <col min="14340" max="14340" width="13.81640625" style="134" customWidth="1"/>
    <col min="14341" max="14341" width="13.453125" style="134" bestFit="1" customWidth="1"/>
    <col min="14342" max="14342" width="14.81640625" style="134" customWidth="1"/>
    <col min="14343" max="14343" width="14.453125" style="134" customWidth="1"/>
    <col min="14344" max="14585" width="9.1796875" style="134"/>
    <col min="14586" max="14586" width="28.453125" style="134" customWidth="1"/>
    <col min="14587" max="14587" width="13.54296875" style="134" customWidth="1"/>
    <col min="14588" max="14588" width="13.26953125" style="134" customWidth="1"/>
    <col min="14589" max="14589" width="14" style="134" customWidth="1"/>
    <col min="14590" max="14590" width="9.26953125" style="134" bestFit="1" customWidth="1"/>
    <col min="14591" max="14591" width="10.7265625" style="134" bestFit="1" customWidth="1"/>
    <col min="14592" max="14592" width="15.81640625" style="134" customWidth="1"/>
    <col min="14593" max="14593" width="15.453125" style="134" customWidth="1"/>
    <col min="14594" max="14594" width="12.26953125" style="134" bestFit="1" customWidth="1"/>
    <col min="14595" max="14595" width="9.7265625" style="134" bestFit="1" customWidth="1"/>
    <col min="14596" max="14596" width="13.81640625" style="134" customWidth="1"/>
    <col min="14597" max="14597" width="13.453125" style="134" bestFit="1" customWidth="1"/>
    <col min="14598" max="14598" width="14.81640625" style="134" customWidth="1"/>
    <col min="14599" max="14599" width="14.453125" style="134" customWidth="1"/>
    <col min="14600" max="14841" width="9.1796875" style="134"/>
    <col min="14842" max="14842" width="28.453125" style="134" customWidth="1"/>
    <col min="14843" max="14843" width="13.54296875" style="134" customWidth="1"/>
    <col min="14844" max="14844" width="13.26953125" style="134" customWidth="1"/>
    <col min="14845" max="14845" width="14" style="134" customWidth="1"/>
    <col min="14846" max="14846" width="9.26953125" style="134" bestFit="1" customWidth="1"/>
    <col min="14847" max="14847" width="10.7265625" style="134" bestFit="1" customWidth="1"/>
    <col min="14848" max="14848" width="15.81640625" style="134" customWidth="1"/>
    <col min="14849" max="14849" width="15.453125" style="134" customWidth="1"/>
    <col min="14850" max="14850" width="12.26953125" style="134" bestFit="1" customWidth="1"/>
    <col min="14851" max="14851" width="9.7265625" style="134" bestFit="1" customWidth="1"/>
    <col min="14852" max="14852" width="13.81640625" style="134" customWidth="1"/>
    <col min="14853" max="14853" width="13.453125" style="134" bestFit="1" customWidth="1"/>
    <col min="14854" max="14854" width="14.81640625" style="134" customWidth="1"/>
    <col min="14855" max="14855" width="14.453125" style="134" customWidth="1"/>
    <col min="14856" max="15097" width="9.1796875" style="134"/>
    <col min="15098" max="15098" width="28.453125" style="134" customWidth="1"/>
    <col min="15099" max="15099" width="13.54296875" style="134" customWidth="1"/>
    <col min="15100" max="15100" width="13.26953125" style="134" customWidth="1"/>
    <col min="15101" max="15101" width="14" style="134" customWidth="1"/>
    <col min="15102" max="15102" width="9.26953125" style="134" bestFit="1" customWidth="1"/>
    <col min="15103" max="15103" width="10.7265625" style="134" bestFit="1" customWidth="1"/>
    <col min="15104" max="15104" width="15.81640625" style="134" customWidth="1"/>
    <col min="15105" max="15105" width="15.453125" style="134" customWidth="1"/>
    <col min="15106" max="15106" width="12.26953125" style="134" bestFit="1" customWidth="1"/>
    <col min="15107" max="15107" width="9.7265625" style="134" bestFit="1" customWidth="1"/>
    <col min="15108" max="15108" width="13.81640625" style="134" customWidth="1"/>
    <col min="15109" max="15109" width="13.453125" style="134" bestFit="1" customWidth="1"/>
    <col min="15110" max="15110" width="14.81640625" style="134" customWidth="1"/>
    <col min="15111" max="15111" width="14.453125" style="134" customWidth="1"/>
    <col min="15112" max="15353" width="9.1796875" style="134"/>
    <col min="15354" max="15354" width="28.453125" style="134" customWidth="1"/>
    <col min="15355" max="15355" width="13.54296875" style="134" customWidth="1"/>
    <col min="15356" max="15356" width="13.26953125" style="134" customWidth="1"/>
    <col min="15357" max="15357" width="14" style="134" customWidth="1"/>
    <col min="15358" max="15358" width="9.26953125" style="134" bestFit="1" customWidth="1"/>
    <col min="15359" max="15359" width="10.7265625" style="134" bestFit="1" customWidth="1"/>
    <col min="15360" max="15360" width="15.81640625" style="134" customWidth="1"/>
    <col min="15361" max="15361" width="15.453125" style="134" customWidth="1"/>
    <col min="15362" max="15362" width="12.26953125" style="134" bestFit="1" customWidth="1"/>
    <col min="15363" max="15363" width="9.7265625" style="134" bestFit="1" customWidth="1"/>
    <col min="15364" max="15364" width="13.81640625" style="134" customWidth="1"/>
    <col min="15365" max="15365" width="13.453125" style="134" bestFit="1" customWidth="1"/>
    <col min="15366" max="15366" width="14.81640625" style="134" customWidth="1"/>
    <col min="15367" max="15367" width="14.453125" style="134" customWidth="1"/>
    <col min="15368" max="15609" width="9.1796875" style="134"/>
    <col min="15610" max="15610" width="28.453125" style="134" customWidth="1"/>
    <col min="15611" max="15611" width="13.54296875" style="134" customWidth="1"/>
    <col min="15612" max="15612" width="13.26953125" style="134" customWidth="1"/>
    <col min="15613" max="15613" width="14" style="134" customWidth="1"/>
    <col min="15614" max="15614" width="9.26953125" style="134" bestFit="1" customWidth="1"/>
    <col min="15615" max="15615" width="10.7265625" style="134" bestFit="1" customWidth="1"/>
    <col min="15616" max="15616" width="15.81640625" style="134" customWidth="1"/>
    <col min="15617" max="15617" width="15.453125" style="134" customWidth="1"/>
    <col min="15618" max="15618" width="12.26953125" style="134" bestFit="1" customWidth="1"/>
    <col min="15619" max="15619" width="9.7265625" style="134" bestFit="1" customWidth="1"/>
    <col min="15620" max="15620" width="13.81640625" style="134" customWidth="1"/>
    <col min="15621" max="15621" width="13.453125" style="134" bestFit="1" customWidth="1"/>
    <col min="15622" max="15622" width="14.81640625" style="134" customWidth="1"/>
    <col min="15623" max="15623" width="14.453125" style="134" customWidth="1"/>
    <col min="15624" max="15865" width="9.1796875" style="134"/>
    <col min="15866" max="15866" width="28.453125" style="134" customWidth="1"/>
    <col min="15867" max="15867" width="13.54296875" style="134" customWidth="1"/>
    <col min="15868" max="15868" width="13.26953125" style="134" customWidth="1"/>
    <col min="15869" max="15869" width="14" style="134" customWidth="1"/>
    <col min="15870" max="15870" width="9.26953125" style="134" bestFit="1" customWidth="1"/>
    <col min="15871" max="15871" width="10.7265625" style="134" bestFit="1" customWidth="1"/>
    <col min="15872" max="15872" width="15.81640625" style="134" customWidth="1"/>
    <col min="15873" max="15873" width="15.453125" style="134" customWidth="1"/>
    <col min="15874" max="15874" width="12.26953125" style="134" bestFit="1" customWidth="1"/>
    <col min="15875" max="15875" width="9.7265625" style="134" bestFit="1" customWidth="1"/>
    <col min="15876" max="15876" width="13.81640625" style="134" customWidth="1"/>
    <col min="15877" max="15877" width="13.453125" style="134" bestFit="1" customWidth="1"/>
    <col min="15878" max="15878" width="14.81640625" style="134" customWidth="1"/>
    <col min="15879" max="15879" width="14.453125" style="134" customWidth="1"/>
    <col min="15880" max="16121" width="9.1796875" style="134"/>
    <col min="16122" max="16122" width="28.453125" style="134" customWidth="1"/>
    <col min="16123" max="16123" width="13.54296875" style="134" customWidth="1"/>
    <col min="16124" max="16124" width="13.26953125" style="134" customWidth="1"/>
    <col min="16125" max="16125" width="14" style="134" customWidth="1"/>
    <col min="16126" max="16126" width="9.26953125" style="134" bestFit="1" customWidth="1"/>
    <col min="16127" max="16127" width="10.7265625" style="134" bestFit="1" customWidth="1"/>
    <col min="16128" max="16128" width="15.81640625" style="134" customWidth="1"/>
    <col min="16129" max="16129" width="15.453125" style="134" customWidth="1"/>
    <col min="16130" max="16130" width="12.26953125" style="134" bestFit="1" customWidth="1"/>
    <col min="16131" max="16131" width="9.7265625" style="134" bestFit="1" customWidth="1"/>
    <col min="16132" max="16132" width="13.81640625" style="134" customWidth="1"/>
    <col min="16133" max="16133" width="13.453125" style="134" bestFit="1" customWidth="1"/>
    <col min="16134" max="16134" width="14.81640625" style="134" customWidth="1"/>
    <col min="16135" max="16135" width="14.453125" style="134" customWidth="1"/>
    <col min="16136" max="16384" width="9.1796875" style="134"/>
  </cols>
  <sheetData>
    <row r="1" spans="1:16" ht="21" customHeight="1" x14ac:dyDescent="0.35">
      <c r="M1" s="24" t="s">
        <v>4164</v>
      </c>
    </row>
    <row r="2" spans="1:16" ht="21" customHeight="1" x14ac:dyDescent="0.35">
      <c r="M2" s="24" t="s">
        <v>4141</v>
      </c>
    </row>
    <row r="3" spans="1:16" ht="21" customHeight="1" x14ac:dyDescent="0.35">
      <c r="M3" s="24"/>
    </row>
    <row r="4" spans="1:16" ht="18.75" customHeight="1" x14ac:dyDescent="0.35"/>
    <row r="5" spans="1:16" ht="28.5" customHeight="1" x14ac:dyDescent="0.35">
      <c r="A5" s="507" t="s">
        <v>4186</v>
      </c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</row>
    <row r="6" spans="1:16" ht="25.5" customHeight="1" x14ac:dyDescent="0.35">
      <c r="A6" s="515" t="s">
        <v>4092</v>
      </c>
      <c r="B6" s="516"/>
      <c r="C6" s="517" t="s">
        <v>4112</v>
      </c>
      <c r="D6" s="517"/>
      <c r="E6" s="517"/>
      <c r="F6" s="517"/>
      <c r="G6" s="462"/>
      <c r="H6" s="462"/>
      <c r="I6" s="462"/>
      <c r="J6" s="462"/>
      <c r="K6" s="462"/>
      <c r="L6" s="462"/>
      <c r="M6" s="462"/>
      <c r="N6" s="462"/>
      <c r="O6" s="462"/>
    </row>
    <row r="7" spans="1:16" ht="17.25" customHeight="1" x14ac:dyDescent="0.35">
      <c r="A7" s="461"/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</row>
    <row r="8" spans="1:16" ht="39.75" customHeight="1" x14ac:dyDescent="0.35">
      <c r="A8" s="518" t="s">
        <v>3981</v>
      </c>
      <c r="B8" s="518" t="s">
        <v>3937</v>
      </c>
      <c r="C8" s="518" t="s">
        <v>4090</v>
      </c>
      <c r="D8" s="518"/>
      <c r="E8" s="518"/>
      <c r="F8" s="518"/>
      <c r="G8" s="518" t="s">
        <v>4165</v>
      </c>
      <c r="H8" s="518"/>
      <c r="I8" s="518"/>
      <c r="J8" s="518"/>
      <c r="K8" s="518"/>
      <c r="L8" s="518"/>
      <c r="M8" s="518"/>
      <c r="N8" s="518" t="s">
        <v>4091</v>
      </c>
      <c r="O8" s="520" t="s">
        <v>4166</v>
      </c>
    </row>
    <row r="9" spans="1:16" ht="30" customHeight="1" x14ac:dyDescent="0.35">
      <c r="A9" s="518"/>
      <c r="B9" s="519"/>
      <c r="C9" s="518" t="s">
        <v>3955</v>
      </c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8"/>
      <c r="O9" s="520"/>
    </row>
    <row r="10" spans="1:16" ht="186" customHeight="1" x14ac:dyDescent="0.35">
      <c r="A10" s="518"/>
      <c r="B10" s="519"/>
      <c r="C10" s="299" t="s">
        <v>4167</v>
      </c>
      <c r="D10" s="299" t="s">
        <v>4168</v>
      </c>
      <c r="E10" s="299" t="s">
        <v>4169</v>
      </c>
      <c r="F10" s="299" t="s">
        <v>4170</v>
      </c>
      <c r="G10" s="299" t="s">
        <v>4171</v>
      </c>
      <c r="H10" s="299" t="s">
        <v>4172</v>
      </c>
      <c r="I10" s="299" t="s">
        <v>4173</v>
      </c>
      <c r="J10" s="299" t="s">
        <v>4174</v>
      </c>
      <c r="K10" s="299" t="s">
        <v>4175</v>
      </c>
      <c r="L10" s="299" t="s">
        <v>4176</v>
      </c>
      <c r="M10" s="299" t="s">
        <v>4177</v>
      </c>
      <c r="N10" s="518"/>
      <c r="O10" s="520"/>
    </row>
    <row r="11" spans="1:16" ht="21" customHeight="1" x14ac:dyDescent="0.35">
      <c r="A11" s="196">
        <v>1</v>
      </c>
      <c r="B11" s="196">
        <v>2</v>
      </c>
      <c r="C11" s="196">
        <v>3</v>
      </c>
      <c r="D11" s="196">
        <v>4</v>
      </c>
      <c r="E11" s="196">
        <v>5</v>
      </c>
      <c r="F11" s="196">
        <v>6</v>
      </c>
      <c r="G11" s="196">
        <v>7</v>
      </c>
      <c r="H11" s="196">
        <v>8</v>
      </c>
      <c r="I11" s="196">
        <v>9</v>
      </c>
      <c r="J11" s="196">
        <v>10</v>
      </c>
      <c r="K11" s="196">
        <v>11</v>
      </c>
      <c r="L11" s="196">
        <v>12</v>
      </c>
      <c r="M11" s="196">
        <v>13</v>
      </c>
      <c r="N11" s="467" t="s">
        <v>4008</v>
      </c>
      <c r="O11" s="197" t="s">
        <v>4009</v>
      </c>
    </row>
    <row r="12" spans="1:16" ht="22.5" customHeight="1" x14ac:dyDescent="0.35">
      <c r="A12" s="300" t="s">
        <v>3938</v>
      </c>
      <c r="B12" s="465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98"/>
    </row>
    <row r="13" spans="1:16" s="143" customFormat="1" ht="132" customHeight="1" x14ac:dyDescent="0.25">
      <c r="A13" s="468" t="s">
        <v>4178</v>
      </c>
      <c r="B13" s="466">
        <v>274</v>
      </c>
      <c r="C13" s="151">
        <f>'3.,11.ОТ (210)'!V59</f>
        <v>3526977.6246576263</v>
      </c>
      <c r="D13" s="151">
        <f>'4.Профхимия'!H17+'4 Спорт.инвент'!H15+'4.ГСМ'!H19+'4.Гидроизол.матер.'!H31</f>
        <v>59912.37000000001</v>
      </c>
      <c r="E13" s="151">
        <f>'5.Приобрет.обор. (Локализ.взры)'!H17</f>
        <v>0</v>
      </c>
      <c r="F13" s="151">
        <v>0</v>
      </c>
      <c r="G13" s="151">
        <f>'7.КУ вода (223)'!H16+'7.КУ тепло (223)'!H13+'7. КУ свет (223).'!H13+'7.ТКО (223)'!H13</f>
        <v>1186578.703776692</v>
      </c>
      <c r="H13" s="151">
        <f>'8. Дератизация'!I13+'8. Охрана (2)'!I13+'8. Тревога (226)'!I13+'8. ТО КТС (2)'!I13+'8. Помывка остекл. (226)'!I13</f>
        <v>615541.94267955702</v>
      </c>
      <c r="I13" s="151">
        <f>'13.Рем Бенз. техн. (225)'!I13</f>
        <v>0</v>
      </c>
      <c r="J13" s="151">
        <f>'10.УС 221'!I14+'10.УС 221'!I20</f>
        <v>0</v>
      </c>
      <c r="K13" s="151">
        <f>'11.Транспорт (222)'!H13</f>
        <v>0</v>
      </c>
      <c r="L13" s="151">
        <f>'3.,11.ОТ (210)'!V48</f>
        <v>3909425.9631980215</v>
      </c>
      <c r="M13" s="151">
        <f>'13.Архивация(226)'!H13+'13.Обучение (226)'!H13+'13.Мед.осмотр (226)'!H13+'13Запч.д.сантехн.(2)'!H30+'13.хИМИЯ'!H27+'13.Картриджи (2)'!H13+'13. ТО вентиляции'!I13+'13. ТО АПС'!I13+'13. Тех.обесп.'!I13+'13. ТО ИТП'!I13</f>
        <v>183810.60082872928</v>
      </c>
      <c r="N13" s="151">
        <f>SUM(C13:M13)</f>
        <v>9482247.2051406261</v>
      </c>
      <c r="O13" s="198">
        <f>ROUND(N13/B13,1)</f>
        <v>34606.699999999997</v>
      </c>
    </row>
    <row r="14" spans="1:16" ht="60" customHeight="1" x14ac:dyDescent="0.35">
      <c r="A14" s="468" t="s">
        <v>4114</v>
      </c>
      <c r="B14" s="466">
        <v>1</v>
      </c>
      <c r="C14" s="151">
        <f>'3.,11.ОТ (210)'!V106</f>
        <v>4010266.1535482458</v>
      </c>
      <c r="D14" s="151">
        <f>'4.Профхимия'!H29+'4 Спорт.инвент'!H18+'4.ГСМ'!H26+'4.Гидроизол.матер.'!H50</f>
        <v>240168.37</v>
      </c>
      <c r="E14" s="151">
        <f>'5.Приобрет.обор. (Локализ.взры)'!H22</f>
        <v>0</v>
      </c>
      <c r="F14" s="151">
        <v>0</v>
      </c>
      <c r="G14" s="151">
        <f>'7.КУ вода (223)'!H20+'7.КУ тепло (223)'!H14+'7. КУ свет (223).'!H14+'7.ТКО (223)'!H14</f>
        <v>5061297.5255638529</v>
      </c>
      <c r="H14" s="151">
        <f>'8. Дератизация'!I14+'8. Охрана (2)'!I14+'8. Тревога (226)'!I14+'8. ТО КТС (2)'!I14+'8. Помывка остекл. (226)'!I14</f>
        <v>2625566.1773204375</v>
      </c>
      <c r="I14" s="151">
        <f>'13.Рем Бенз. техн. (225)'!I14</f>
        <v>0</v>
      </c>
      <c r="J14" s="151">
        <f>'10.УС 221'!I22+'10.УС 221'!I28</f>
        <v>0</v>
      </c>
      <c r="K14" s="151">
        <v>0</v>
      </c>
      <c r="L14" s="151">
        <f>'3.,11.ОТ (210)'!V96</f>
        <v>16665022.23222544</v>
      </c>
      <c r="M14" s="151">
        <f>'13.Архивация(226)'!H14+'13.Обучение (226)'!H14+'13.Мед.осмотр (226)'!H14+'13Запч.д.сантехн.(2)'!H49+'13.хИМИЯ'!H46+'13.Картриджи (2)'!H14+'13. ТО вентиляции'!I14+'13. ТО АПС'!I14+'13. Тех.обесп.'!I14+'13. ТО ИТП'!I14</f>
        <v>787249.39917127055</v>
      </c>
      <c r="N14" s="151">
        <f>SUM(C14:M14)</f>
        <v>29389569.857829247</v>
      </c>
      <c r="O14" s="198">
        <f>ROUND(N14/B14,1)</f>
        <v>29389569.899999999</v>
      </c>
    </row>
    <row r="15" spans="1:16" ht="29.25" customHeight="1" x14ac:dyDescent="0.35">
      <c r="A15" s="301" t="s">
        <v>3849</v>
      </c>
      <c r="B15" s="302"/>
      <c r="C15" s="198">
        <f>SUM(C13:C14)</f>
        <v>7537243.7782058716</v>
      </c>
      <c r="D15" s="198">
        <f t="shared" ref="D15:K15" si="0">SUM(D13:D14)</f>
        <v>300080.74</v>
      </c>
      <c r="E15" s="198">
        <f t="shared" si="0"/>
        <v>0</v>
      </c>
      <c r="F15" s="198">
        <f t="shared" si="0"/>
        <v>0</v>
      </c>
      <c r="G15" s="198">
        <f t="shared" si="0"/>
        <v>6247876.2293405449</v>
      </c>
      <c r="H15" s="198">
        <f t="shared" si="0"/>
        <v>3241108.1199999945</v>
      </c>
      <c r="I15" s="198">
        <f t="shared" si="0"/>
        <v>0</v>
      </c>
      <c r="J15" s="198">
        <f t="shared" si="0"/>
        <v>0</v>
      </c>
      <c r="K15" s="198">
        <f t="shared" si="0"/>
        <v>0</v>
      </c>
      <c r="L15" s="198">
        <f>SUM(L13:L14)</f>
        <v>20574448.195423461</v>
      </c>
      <c r="M15" s="198">
        <f>SUM(M13:M14)</f>
        <v>971059.99999999977</v>
      </c>
      <c r="N15" s="198">
        <f>SUM(N12:N14)</f>
        <v>38871817.062969871</v>
      </c>
      <c r="O15" s="198"/>
      <c r="P15" s="314"/>
    </row>
    <row r="16" spans="1:16" ht="27" customHeight="1" x14ac:dyDescent="0.35">
      <c r="A16" s="202"/>
      <c r="B16" s="202"/>
      <c r="C16" s="202"/>
      <c r="D16" s="202"/>
      <c r="E16" s="202"/>
      <c r="F16" s="202"/>
      <c r="G16" s="202"/>
      <c r="H16" s="203"/>
      <c r="I16" s="202"/>
      <c r="J16" s="202"/>
      <c r="K16" s="202"/>
      <c r="L16" s="202"/>
      <c r="M16" s="202"/>
      <c r="N16" s="290"/>
      <c r="O16" s="202"/>
    </row>
    <row r="17" spans="1:15" ht="27" customHeight="1" x14ac:dyDescent="0.35">
      <c r="A17" s="202"/>
      <c r="B17" s="202"/>
      <c r="C17" s="202"/>
      <c r="D17" s="202"/>
      <c r="E17" s="202"/>
      <c r="F17" s="202"/>
      <c r="G17" s="24" t="s">
        <v>67</v>
      </c>
      <c r="I17" s="202"/>
      <c r="J17" s="202"/>
      <c r="K17" s="202"/>
      <c r="L17" s="202"/>
      <c r="M17" s="202"/>
      <c r="N17" s="290"/>
      <c r="O17" s="202"/>
    </row>
    <row r="18" spans="1:15" ht="19.5" customHeight="1" x14ac:dyDescent="0.35">
      <c r="A18" s="202"/>
      <c r="B18" s="202"/>
      <c r="C18" s="379"/>
      <c r="D18" s="202"/>
      <c r="E18" s="202"/>
      <c r="F18" s="202"/>
      <c r="G18" s="24" t="s">
        <v>4119</v>
      </c>
      <c r="I18" s="202"/>
      <c r="J18" s="202"/>
      <c r="K18" s="202"/>
      <c r="L18" s="202"/>
      <c r="M18" s="202"/>
      <c r="N18" s="290"/>
      <c r="O18" s="202"/>
    </row>
    <row r="19" spans="1:15" ht="24.75" customHeight="1" x14ac:dyDescent="0.35">
      <c r="A19" s="202"/>
      <c r="B19" s="202"/>
      <c r="C19" s="202"/>
      <c r="D19" s="202"/>
      <c r="E19" s="202"/>
      <c r="F19" s="202"/>
      <c r="G19" s="202"/>
      <c r="H19" s="203"/>
      <c r="I19" s="202"/>
      <c r="J19" s="202"/>
      <c r="K19" s="202"/>
      <c r="L19" s="202"/>
      <c r="M19" s="202"/>
      <c r="N19" s="290"/>
      <c r="O19" s="202"/>
    </row>
    <row r="20" spans="1:15" ht="26.25" customHeight="1" x14ac:dyDescent="0.35">
      <c r="A20" s="507" t="s">
        <v>4185</v>
      </c>
      <c r="B20" s="508"/>
      <c r="C20" s="508"/>
      <c r="D20" s="508"/>
      <c r="E20" s="508"/>
      <c r="F20" s="508"/>
      <c r="G20" s="508"/>
      <c r="H20" s="508"/>
      <c r="I20" s="508"/>
      <c r="J20" s="462"/>
      <c r="K20" s="462"/>
      <c r="L20" s="462"/>
      <c r="M20" s="462"/>
      <c r="N20" s="462"/>
      <c r="O20" s="462"/>
    </row>
    <row r="22" spans="1:15" ht="126.75" customHeight="1" x14ac:dyDescent="0.35">
      <c r="A22" s="464" t="s">
        <v>3939</v>
      </c>
      <c r="B22" s="464" t="s">
        <v>3937</v>
      </c>
      <c r="C22" s="464" t="s">
        <v>4077</v>
      </c>
      <c r="D22" s="464" t="s">
        <v>3940</v>
      </c>
      <c r="E22" s="464" t="s">
        <v>4078</v>
      </c>
      <c r="F22" s="464" t="s">
        <v>4079</v>
      </c>
      <c r="G22" s="464" t="s">
        <v>4080</v>
      </c>
      <c r="H22" s="464" t="s">
        <v>4081</v>
      </c>
      <c r="I22" s="464" t="s">
        <v>4082</v>
      </c>
      <c r="J22" s="309"/>
      <c r="K22" s="309"/>
    </row>
    <row r="23" spans="1:15" ht="33.75" customHeight="1" x14ac:dyDescent="0.35">
      <c r="A23" s="464">
        <v>1</v>
      </c>
      <c r="B23" s="464">
        <v>2</v>
      </c>
      <c r="C23" s="464">
        <v>3</v>
      </c>
      <c r="D23" s="464">
        <v>4</v>
      </c>
      <c r="E23" s="464" t="s">
        <v>4083</v>
      </c>
      <c r="F23" s="464">
        <v>6</v>
      </c>
      <c r="G23" s="281" t="s">
        <v>4084</v>
      </c>
      <c r="H23" s="281">
        <v>8</v>
      </c>
      <c r="I23" s="464" t="s">
        <v>4113</v>
      </c>
      <c r="J23" s="310"/>
      <c r="K23" s="310"/>
    </row>
    <row r="24" spans="1:15" ht="29.25" customHeight="1" x14ac:dyDescent="0.35">
      <c r="A24" s="300" t="s">
        <v>3938</v>
      </c>
      <c r="B24" s="509"/>
      <c r="C24" s="510"/>
      <c r="D24" s="510"/>
      <c r="E24" s="510"/>
      <c r="F24" s="510"/>
      <c r="G24" s="510"/>
      <c r="H24" s="510"/>
      <c r="I24" s="510"/>
      <c r="J24" s="311"/>
      <c r="K24" s="311"/>
    </row>
    <row r="25" spans="1:15" ht="87" customHeight="1" x14ac:dyDescent="0.35">
      <c r="A25" s="468" t="s">
        <v>4118</v>
      </c>
      <c r="B25" s="466">
        <f>B13</f>
        <v>274</v>
      </c>
      <c r="C25" s="200">
        <f>O13</f>
        <v>34606.699999999997</v>
      </c>
      <c r="D25" s="200">
        <v>1</v>
      </c>
      <c r="E25" s="200">
        <f>B25*C25*D25</f>
        <v>9482235.7999999989</v>
      </c>
      <c r="F25" s="447">
        <f>ROUND((E30-B34)/E30,3)</f>
        <v>0.88200000000000001</v>
      </c>
      <c r="G25" s="200">
        <f>E25*F25</f>
        <v>8363331.9755999986</v>
      </c>
      <c r="H25" s="472">
        <v>1.0000017999999999</v>
      </c>
      <c r="I25" s="200">
        <f>ROUND(G25*H25,1)</f>
        <v>8363347</v>
      </c>
      <c r="J25" s="311"/>
      <c r="K25" s="311"/>
    </row>
    <row r="26" spans="1:15" ht="55.5" customHeight="1" x14ac:dyDescent="0.35">
      <c r="A26" s="468" t="s">
        <v>4115</v>
      </c>
      <c r="B26" s="368">
        <f>B14</f>
        <v>1</v>
      </c>
      <c r="C26" s="200">
        <f>O14</f>
        <v>29389569.899999999</v>
      </c>
      <c r="D26" s="200">
        <v>1</v>
      </c>
      <c r="E26" s="200">
        <f>B26*C26*D26</f>
        <v>29389569.899999999</v>
      </c>
      <c r="F26" s="447">
        <f>F25</f>
        <v>0.88200000000000001</v>
      </c>
      <c r="G26" s="200">
        <f>E26*F26</f>
        <v>25921600.651799999</v>
      </c>
      <c r="H26" s="472">
        <f>H25</f>
        <v>1.0000017999999999</v>
      </c>
      <c r="I26" s="200">
        <f>ROUND(G26*H26,1)</f>
        <v>25921647.300000001</v>
      </c>
      <c r="J26" s="311"/>
      <c r="K26" s="311"/>
    </row>
    <row r="27" spans="1:15" ht="31.5" customHeight="1" x14ac:dyDescent="0.35">
      <c r="A27" s="300" t="s">
        <v>4085</v>
      </c>
      <c r="B27" s="511"/>
      <c r="C27" s="512"/>
      <c r="D27" s="512"/>
      <c r="E27" s="512"/>
      <c r="F27" s="512"/>
      <c r="G27" s="512"/>
      <c r="H27" s="512"/>
      <c r="I27" s="512"/>
      <c r="J27" s="311"/>
      <c r="K27" s="311"/>
    </row>
    <row r="28" spans="1:15" ht="23.25" customHeight="1" x14ac:dyDescent="0.35">
      <c r="A28" s="362" t="s">
        <v>4086</v>
      </c>
      <c r="B28" s="466"/>
      <c r="C28" s="200"/>
      <c r="D28" s="200"/>
      <c r="E28" s="200">
        <f>Налог!E9</f>
        <v>1687335</v>
      </c>
      <c r="F28" s="200">
        <v>1</v>
      </c>
      <c r="G28" s="200">
        <f>E28*F28</f>
        <v>1687335</v>
      </c>
      <c r="H28" s="155">
        <v>1</v>
      </c>
      <c r="I28" s="200">
        <f>ROUND(G28*H28,1)</f>
        <v>1687335</v>
      </c>
      <c r="J28" s="311"/>
      <c r="K28" s="311"/>
    </row>
    <row r="29" spans="1:15" ht="24" customHeight="1" x14ac:dyDescent="0.35">
      <c r="A29" s="362" t="s">
        <v>4087</v>
      </c>
      <c r="B29" s="466"/>
      <c r="C29" s="200"/>
      <c r="D29" s="200"/>
      <c r="E29" s="200">
        <v>0</v>
      </c>
      <c r="F29" s="200"/>
      <c r="G29" s="200">
        <f t="shared" ref="G29" si="1">E29*F29</f>
        <v>0</v>
      </c>
      <c r="H29" s="155"/>
      <c r="I29" s="200">
        <f t="shared" ref="I29" si="2">ROUND(G29*H29,-1)</f>
        <v>0</v>
      </c>
      <c r="J29" s="311"/>
      <c r="K29" s="311"/>
    </row>
    <row r="30" spans="1:15" s="149" customFormat="1" ht="28.5" customHeight="1" x14ac:dyDescent="0.35">
      <c r="A30" s="463" t="s">
        <v>3941</v>
      </c>
      <c r="B30" s="364"/>
      <c r="C30" s="364"/>
      <c r="D30" s="364"/>
      <c r="E30" s="365">
        <f>SUM(E25:E29)</f>
        <v>40559140.699999996</v>
      </c>
      <c r="F30" s="365"/>
      <c r="G30" s="365">
        <f>SUM(G25:G29)</f>
        <v>35972267.627399996</v>
      </c>
      <c r="H30" s="313"/>
      <c r="I30" s="365">
        <f>SUM(I25:I29)</f>
        <v>35972329.299999997</v>
      </c>
      <c r="J30" s="312"/>
      <c r="K30" s="312"/>
    </row>
    <row r="31" spans="1:15" ht="29.25" customHeight="1" x14ac:dyDescent="0.35">
      <c r="A31" s="513" t="s">
        <v>3942</v>
      </c>
      <c r="B31" s="514"/>
      <c r="C31" s="514"/>
      <c r="D31" s="514"/>
      <c r="E31" s="514"/>
      <c r="F31" s="514"/>
      <c r="G31" s="514"/>
      <c r="H31" s="366"/>
      <c r="I31" s="365">
        <f>B33</f>
        <v>37307700</v>
      </c>
      <c r="J31" s="312"/>
      <c r="K31" s="312"/>
      <c r="N31" s="201"/>
      <c r="O31" s="201"/>
    </row>
    <row r="32" spans="1:15" x14ac:dyDescent="0.35">
      <c r="A32" s="469"/>
      <c r="B32" s="469"/>
      <c r="C32" s="469"/>
      <c r="D32" s="469"/>
      <c r="E32" s="469"/>
      <c r="F32" s="469"/>
      <c r="G32" s="469"/>
      <c r="H32" s="469"/>
      <c r="I32" s="469"/>
      <c r="J32" s="469"/>
    </row>
    <row r="33" spans="1:5" x14ac:dyDescent="0.35">
      <c r="A33" s="134" t="s">
        <v>3943</v>
      </c>
      <c r="B33" s="201">
        <v>37307700</v>
      </c>
    </row>
    <row r="34" spans="1:5" x14ac:dyDescent="0.35">
      <c r="A34" s="134" t="s">
        <v>3944</v>
      </c>
      <c r="B34" s="201">
        <f>B40-B42-B41-B43</f>
        <v>4790000</v>
      </c>
      <c r="D34" s="201"/>
      <c r="E34" s="201"/>
    </row>
    <row r="35" spans="1:5" x14ac:dyDescent="0.35">
      <c r="B35" s="201">
        <f>B33+B34</f>
        <v>42097700</v>
      </c>
    </row>
    <row r="37" spans="1:5" x14ac:dyDescent="0.35">
      <c r="A37" s="134" t="s">
        <v>3945</v>
      </c>
      <c r="B37" s="201">
        <f>ROUND(B33/B35,2)</f>
        <v>0.89</v>
      </c>
    </row>
    <row r="40" spans="1:5" x14ac:dyDescent="0.35">
      <c r="A40" s="134" t="s">
        <v>3970</v>
      </c>
      <c r="B40" s="201">
        <v>38000000</v>
      </c>
    </row>
    <row r="41" spans="1:5" ht="21" customHeight="1" x14ac:dyDescent="0.35">
      <c r="A41" s="134" t="s">
        <v>3974</v>
      </c>
      <c r="B41" s="201">
        <v>23600000</v>
      </c>
      <c r="C41" s="318" t="s">
        <v>4089</v>
      </c>
    </row>
    <row r="42" spans="1:5" ht="17.25" customHeight="1" x14ac:dyDescent="0.35">
      <c r="A42" s="134" t="s">
        <v>3971</v>
      </c>
      <c r="B42" s="201">
        <v>5100000</v>
      </c>
    </row>
    <row r="43" spans="1:5" ht="69.75" customHeight="1" x14ac:dyDescent="0.35">
      <c r="A43" s="367" t="s">
        <v>4088</v>
      </c>
      <c r="B43" s="315">
        <v>4510000</v>
      </c>
      <c r="C43" s="316">
        <v>0.09</v>
      </c>
      <c r="D43" s="143"/>
    </row>
  </sheetData>
  <mergeCells count="14">
    <mergeCell ref="A20:I20"/>
    <mergeCell ref="B24:I24"/>
    <mergeCell ref="B27:I27"/>
    <mergeCell ref="A31:G31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15748031496062992" right="0.15748031496062992" top="0.27559055118110237" bottom="0.15748031496062992" header="0.31496062992125984" footer="0.31496062992125984"/>
  <pageSetup paperSize="9" scale="55" orientation="landscape" r:id="rId1"/>
  <rowBreaks count="2" manualBreakCount="2">
    <brk id="16" max="14" man="1"/>
    <brk id="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3"/>
  <sheetViews>
    <sheetView view="pageBreakPreview" zoomScale="90" zoomScaleSheetLayoutView="90" workbookViewId="0">
      <selection activeCell="A20" sqref="A20:I20"/>
    </sheetView>
  </sheetViews>
  <sheetFormatPr defaultRowHeight="15.5" x14ac:dyDescent="0.35"/>
  <cols>
    <col min="1" max="1" width="34.453125" style="134" customWidth="1"/>
    <col min="2" max="2" width="16.453125" style="134" customWidth="1"/>
    <col min="3" max="3" width="16.1796875" style="134" customWidth="1"/>
    <col min="4" max="4" width="15.1796875" style="134" customWidth="1"/>
    <col min="5" max="5" width="17.26953125" style="134" customWidth="1"/>
    <col min="6" max="6" width="14.7265625" style="134" customWidth="1"/>
    <col min="7" max="7" width="15.7265625" style="134" customWidth="1"/>
    <col min="8" max="8" width="15.81640625" style="134" customWidth="1"/>
    <col min="9" max="9" width="24.1796875" style="134" customWidth="1"/>
    <col min="10" max="10" width="20.453125" style="134" customWidth="1"/>
    <col min="11" max="11" width="13.54296875" style="134" customWidth="1"/>
    <col min="12" max="12" width="16" style="134" customWidth="1"/>
    <col min="13" max="13" width="14.7265625" style="134" customWidth="1"/>
    <col min="14" max="14" width="17.81640625" style="134" customWidth="1"/>
    <col min="15" max="15" width="18.81640625" style="134" customWidth="1"/>
    <col min="16" max="16" width="22.26953125" style="134" customWidth="1"/>
    <col min="17" max="18" width="9.1796875" style="134" customWidth="1"/>
    <col min="19" max="249" width="9.1796875" style="134"/>
    <col min="250" max="250" width="28.453125" style="134" customWidth="1"/>
    <col min="251" max="251" width="13.54296875" style="134" customWidth="1"/>
    <col min="252" max="252" width="13.26953125" style="134" customWidth="1"/>
    <col min="253" max="253" width="14" style="134" customWidth="1"/>
    <col min="254" max="254" width="9.26953125" style="134" bestFit="1" customWidth="1"/>
    <col min="255" max="255" width="10.7265625" style="134" bestFit="1" customWidth="1"/>
    <col min="256" max="256" width="15.81640625" style="134" customWidth="1"/>
    <col min="257" max="257" width="15.453125" style="134" customWidth="1"/>
    <col min="258" max="258" width="12.26953125" style="134" bestFit="1" customWidth="1"/>
    <col min="259" max="259" width="9.7265625" style="134" bestFit="1" customWidth="1"/>
    <col min="260" max="260" width="13.81640625" style="134" customWidth="1"/>
    <col min="261" max="261" width="13.453125" style="134" bestFit="1" customWidth="1"/>
    <col min="262" max="262" width="14.81640625" style="134" customWidth="1"/>
    <col min="263" max="263" width="14.453125" style="134" customWidth="1"/>
    <col min="264" max="505" width="9.1796875" style="134"/>
    <col min="506" max="506" width="28.453125" style="134" customWidth="1"/>
    <col min="507" max="507" width="13.54296875" style="134" customWidth="1"/>
    <col min="508" max="508" width="13.26953125" style="134" customWidth="1"/>
    <col min="509" max="509" width="14" style="134" customWidth="1"/>
    <col min="510" max="510" width="9.26953125" style="134" bestFit="1" customWidth="1"/>
    <col min="511" max="511" width="10.7265625" style="134" bestFit="1" customWidth="1"/>
    <col min="512" max="512" width="15.81640625" style="134" customWidth="1"/>
    <col min="513" max="513" width="15.453125" style="134" customWidth="1"/>
    <col min="514" max="514" width="12.26953125" style="134" bestFit="1" customWidth="1"/>
    <col min="515" max="515" width="9.7265625" style="134" bestFit="1" customWidth="1"/>
    <col min="516" max="516" width="13.81640625" style="134" customWidth="1"/>
    <col min="517" max="517" width="13.453125" style="134" bestFit="1" customWidth="1"/>
    <col min="518" max="518" width="14.81640625" style="134" customWidth="1"/>
    <col min="519" max="519" width="14.453125" style="134" customWidth="1"/>
    <col min="520" max="761" width="9.1796875" style="134"/>
    <col min="762" max="762" width="28.453125" style="134" customWidth="1"/>
    <col min="763" max="763" width="13.54296875" style="134" customWidth="1"/>
    <col min="764" max="764" width="13.26953125" style="134" customWidth="1"/>
    <col min="765" max="765" width="14" style="134" customWidth="1"/>
    <col min="766" max="766" width="9.26953125" style="134" bestFit="1" customWidth="1"/>
    <col min="767" max="767" width="10.7265625" style="134" bestFit="1" customWidth="1"/>
    <col min="768" max="768" width="15.81640625" style="134" customWidth="1"/>
    <col min="769" max="769" width="15.453125" style="134" customWidth="1"/>
    <col min="770" max="770" width="12.26953125" style="134" bestFit="1" customWidth="1"/>
    <col min="771" max="771" width="9.7265625" style="134" bestFit="1" customWidth="1"/>
    <col min="772" max="772" width="13.81640625" style="134" customWidth="1"/>
    <col min="773" max="773" width="13.453125" style="134" bestFit="1" customWidth="1"/>
    <col min="774" max="774" width="14.81640625" style="134" customWidth="1"/>
    <col min="775" max="775" width="14.453125" style="134" customWidth="1"/>
    <col min="776" max="1017" width="9.1796875" style="134"/>
    <col min="1018" max="1018" width="28.453125" style="134" customWidth="1"/>
    <col min="1019" max="1019" width="13.54296875" style="134" customWidth="1"/>
    <col min="1020" max="1020" width="13.26953125" style="134" customWidth="1"/>
    <col min="1021" max="1021" width="14" style="134" customWidth="1"/>
    <col min="1022" max="1022" width="9.26953125" style="134" bestFit="1" customWidth="1"/>
    <col min="1023" max="1023" width="10.7265625" style="134" bestFit="1" customWidth="1"/>
    <col min="1024" max="1024" width="15.81640625" style="134" customWidth="1"/>
    <col min="1025" max="1025" width="15.453125" style="134" customWidth="1"/>
    <col min="1026" max="1026" width="12.26953125" style="134" bestFit="1" customWidth="1"/>
    <col min="1027" max="1027" width="9.7265625" style="134" bestFit="1" customWidth="1"/>
    <col min="1028" max="1028" width="13.81640625" style="134" customWidth="1"/>
    <col min="1029" max="1029" width="13.453125" style="134" bestFit="1" customWidth="1"/>
    <col min="1030" max="1030" width="14.81640625" style="134" customWidth="1"/>
    <col min="1031" max="1031" width="14.453125" style="134" customWidth="1"/>
    <col min="1032" max="1273" width="9.1796875" style="134"/>
    <col min="1274" max="1274" width="28.453125" style="134" customWidth="1"/>
    <col min="1275" max="1275" width="13.54296875" style="134" customWidth="1"/>
    <col min="1276" max="1276" width="13.26953125" style="134" customWidth="1"/>
    <col min="1277" max="1277" width="14" style="134" customWidth="1"/>
    <col min="1278" max="1278" width="9.26953125" style="134" bestFit="1" customWidth="1"/>
    <col min="1279" max="1279" width="10.7265625" style="134" bestFit="1" customWidth="1"/>
    <col min="1280" max="1280" width="15.81640625" style="134" customWidth="1"/>
    <col min="1281" max="1281" width="15.453125" style="134" customWidth="1"/>
    <col min="1282" max="1282" width="12.26953125" style="134" bestFit="1" customWidth="1"/>
    <col min="1283" max="1283" width="9.7265625" style="134" bestFit="1" customWidth="1"/>
    <col min="1284" max="1284" width="13.81640625" style="134" customWidth="1"/>
    <col min="1285" max="1285" width="13.453125" style="134" bestFit="1" customWidth="1"/>
    <col min="1286" max="1286" width="14.81640625" style="134" customWidth="1"/>
    <col min="1287" max="1287" width="14.453125" style="134" customWidth="1"/>
    <col min="1288" max="1529" width="9.1796875" style="134"/>
    <col min="1530" max="1530" width="28.453125" style="134" customWidth="1"/>
    <col min="1531" max="1531" width="13.54296875" style="134" customWidth="1"/>
    <col min="1532" max="1532" width="13.26953125" style="134" customWidth="1"/>
    <col min="1533" max="1533" width="14" style="134" customWidth="1"/>
    <col min="1534" max="1534" width="9.26953125" style="134" bestFit="1" customWidth="1"/>
    <col min="1535" max="1535" width="10.7265625" style="134" bestFit="1" customWidth="1"/>
    <col min="1536" max="1536" width="15.81640625" style="134" customWidth="1"/>
    <col min="1537" max="1537" width="15.453125" style="134" customWidth="1"/>
    <col min="1538" max="1538" width="12.26953125" style="134" bestFit="1" customWidth="1"/>
    <col min="1539" max="1539" width="9.7265625" style="134" bestFit="1" customWidth="1"/>
    <col min="1540" max="1540" width="13.81640625" style="134" customWidth="1"/>
    <col min="1541" max="1541" width="13.453125" style="134" bestFit="1" customWidth="1"/>
    <col min="1542" max="1542" width="14.81640625" style="134" customWidth="1"/>
    <col min="1543" max="1543" width="14.453125" style="134" customWidth="1"/>
    <col min="1544" max="1785" width="9.1796875" style="134"/>
    <col min="1786" max="1786" width="28.453125" style="134" customWidth="1"/>
    <col min="1787" max="1787" width="13.54296875" style="134" customWidth="1"/>
    <col min="1788" max="1788" width="13.26953125" style="134" customWidth="1"/>
    <col min="1789" max="1789" width="14" style="134" customWidth="1"/>
    <col min="1790" max="1790" width="9.26953125" style="134" bestFit="1" customWidth="1"/>
    <col min="1791" max="1791" width="10.7265625" style="134" bestFit="1" customWidth="1"/>
    <col min="1792" max="1792" width="15.81640625" style="134" customWidth="1"/>
    <col min="1793" max="1793" width="15.453125" style="134" customWidth="1"/>
    <col min="1794" max="1794" width="12.26953125" style="134" bestFit="1" customWidth="1"/>
    <col min="1795" max="1795" width="9.7265625" style="134" bestFit="1" customWidth="1"/>
    <col min="1796" max="1796" width="13.81640625" style="134" customWidth="1"/>
    <col min="1797" max="1797" width="13.453125" style="134" bestFit="1" customWidth="1"/>
    <col min="1798" max="1798" width="14.81640625" style="134" customWidth="1"/>
    <col min="1799" max="1799" width="14.453125" style="134" customWidth="1"/>
    <col min="1800" max="2041" width="9.1796875" style="134"/>
    <col min="2042" max="2042" width="28.453125" style="134" customWidth="1"/>
    <col min="2043" max="2043" width="13.54296875" style="134" customWidth="1"/>
    <col min="2044" max="2044" width="13.26953125" style="134" customWidth="1"/>
    <col min="2045" max="2045" width="14" style="134" customWidth="1"/>
    <col min="2046" max="2046" width="9.26953125" style="134" bestFit="1" customWidth="1"/>
    <col min="2047" max="2047" width="10.7265625" style="134" bestFit="1" customWidth="1"/>
    <col min="2048" max="2048" width="15.81640625" style="134" customWidth="1"/>
    <col min="2049" max="2049" width="15.453125" style="134" customWidth="1"/>
    <col min="2050" max="2050" width="12.26953125" style="134" bestFit="1" customWidth="1"/>
    <col min="2051" max="2051" width="9.7265625" style="134" bestFit="1" customWidth="1"/>
    <col min="2052" max="2052" width="13.81640625" style="134" customWidth="1"/>
    <col min="2053" max="2053" width="13.453125" style="134" bestFit="1" customWidth="1"/>
    <col min="2054" max="2054" width="14.81640625" style="134" customWidth="1"/>
    <col min="2055" max="2055" width="14.453125" style="134" customWidth="1"/>
    <col min="2056" max="2297" width="9.1796875" style="134"/>
    <col min="2298" max="2298" width="28.453125" style="134" customWidth="1"/>
    <col min="2299" max="2299" width="13.54296875" style="134" customWidth="1"/>
    <col min="2300" max="2300" width="13.26953125" style="134" customWidth="1"/>
    <col min="2301" max="2301" width="14" style="134" customWidth="1"/>
    <col min="2302" max="2302" width="9.26953125" style="134" bestFit="1" customWidth="1"/>
    <col min="2303" max="2303" width="10.7265625" style="134" bestFit="1" customWidth="1"/>
    <col min="2304" max="2304" width="15.81640625" style="134" customWidth="1"/>
    <col min="2305" max="2305" width="15.453125" style="134" customWidth="1"/>
    <col min="2306" max="2306" width="12.26953125" style="134" bestFit="1" customWidth="1"/>
    <col min="2307" max="2307" width="9.7265625" style="134" bestFit="1" customWidth="1"/>
    <col min="2308" max="2308" width="13.81640625" style="134" customWidth="1"/>
    <col min="2309" max="2309" width="13.453125" style="134" bestFit="1" customWidth="1"/>
    <col min="2310" max="2310" width="14.81640625" style="134" customWidth="1"/>
    <col min="2311" max="2311" width="14.453125" style="134" customWidth="1"/>
    <col min="2312" max="2553" width="9.1796875" style="134"/>
    <col min="2554" max="2554" width="28.453125" style="134" customWidth="1"/>
    <col min="2555" max="2555" width="13.54296875" style="134" customWidth="1"/>
    <col min="2556" max="2556" width="13.26953125" style="134" customWidth="1"/>
    <col min="2557" max="2557" width="14" style="134" customWidth="1"/>
    <col min="2558" max="2558" width="9.26953125" style="134" bestFit="1" customWidth="1"/>
    <col min="2559" max="2559" width="10.7265625" style="134" bestFit="1" customWidth="1"/>
    <col min="2560" max="2560" width="15.81640625" style="134" customWidth="1"/>
    <col min="2561" max="2561" width="15.453125" style="134" customWidth="1"/>
    <col min="2562" max="2562" width="12.26953125" style="134" bestFit="1" customWidth="1"/>
    <col min="2563" max="2563" width="9.7265625" style="134" bestFit="1" customWidth="1"/>
    <col min="2564" max="2564" width="13.81640625" style="134" customWidth="1"/>
    <col min="2565" max="2565" width="13.453125" style="134" bestFit="1" customWidth="1"/>
    <col min="2566" max="2566" width="14.81640625" style="134" customWidth="1"/>
    <col min="2567" max="2567" width="14.453125" style="134" customWidth="1"/>
    <col min="2568" max="2809" width="9.1796875" style="134"/>
    <col min="2810" max="2810" width="28.453125" style="134" customWidth="1"/>
    <col min="2811" max="2811" width="13.54296875" style="134" customWidth="1"/>
    <col min="2812" max="2812" width="13.26953125" style="134" customWidth="1"/>
    <col min="2813" max="2813" width="14" style="134" customWidth="1"/>
    <col min="2814" max="2814" width="9.26953125" style="134" bestFit="1" customWidth="1"/>
    <col min="2815" max="2815" width="10.7265625" style="134" bestFit="1" customWidth="1"/>
    <col min="2816" max="2816" width="15.81640625" style="134" customWidth="1"/>
    <col min="2817" max="2817" width="15.453125" style="134" customWidth="1"/>
    <col min="2818" max="2818" width="12.26953125" style="134" bestFit="1" customWidth="1"/>
    <col min="2819" max="2819" width="9.7265625" style="134" bestFit="1" customWidth="1"/>
    <col min="2820" max="2820" width="13.81640625" style="134" customWidth="1"/>
    <col min="2821" max="2821" width="13.453125" style="134" bestFit="1" customWidth="1"/>
    <col min="2822" max="2822" width="14.81640625" style="134" customWidth="1"/>
    <col min="2823" max="2823" width="14.453125" style="134" customWidth="1"/>
    <col min="2824" max="3065" width="9.1796875" style="134"/>
    <col min="3066" max="3066" width="28.453125" style="134" customWidth="1"/>
    <col min="3067" max="3067" width="13.54296875" style="134" customWidth="1"/>
    <col min="3068" max="3068" width="13.26953125" style="134" customWidth="1"/>
    <col min="3069" max="3069" width="14" style="134" customWidth="1"/>
    <col min="3070" max="3070" width="9.26953125" style="134" bestFit="1" customWidth="1"/>
    <col min="3071" max="3071" width="10.7265625" style="134" bestFit="1" customWidth="1"/>
    <col min="3072" max="3072" width="15.81640625" style="134" customWidth="1"/>
    <col min="3073" max="3073" width="15.453125" style="134" customWidth="1"/>
    <col min="3074" max="3074" width="12.26953125" style="134" bestFit="1" customWidth="1"/>
    <col min="3075" max="3075" width="9.7265625" style="134" bestFit="1" customWidth="1"/>
    <col min="3076" max="3076" width="13.81640625" style="134" customWidth="1"/>
    <col min="3077" max="3077" width="13.453125" style="134" bestFit="1" customWidth="1"/>
    <col min="3078" max="3078" width="14.81640625" style="134" customWidth="1"/>
    <col min="3079" max="3079" width="14.453125" style="134" customWidth="1"/>
    <col min="3080" max="3321" width="9.1796875" style="134"/>
    <col min="3322" max="3322" width="28.453125" style="134" customWidth="1"/>
    <col min="3323" max="3323" width="13.54296875" style="134" customWidth="1"/>
    <col min="3324" max="3324" width="13.26953125" style="134" customWidth="1"/>
    <col min="3325" max="3325" width="14" style="134" customWidth="1"/>
    <col min="3326" max="3326" width="9.26953125" style="134" bestFit="1" customWidth="1"/>
    <col min="3327" max="3327" width="10.7265625" style="134" bestFit="1" customWidth="1"/>
    <col min="3328" max="3328" width="15.81640625" style="134" customWidth="1"/>
    <col min="3329" max="3329" width="15.453125" style="134" customWidth="1"/>
    <col min="3330" max="3330" width="12.26953125" style="134" bestFit="1" customWidth="1"/>
    <col min="3331" max="3331" width="9.7265625" style="134" bestFit="1" customWidth="1"/>
    <col min="3332" max="3332" width="13.81640625" style="134" customWidth="1"/>
    <col min="3333" max="3333" width="13.453125" style="134" bestFit="1" customWidth="1"/>
    <col min="3334" max="3334" width="14.81640625" style="134" customWidth="1"/>
    <col min="3335" max="3335" width="14.453125" style="134" customWidth="1"/>
    <col min="3336" max="3577" width="9.1796875" style="134"/>
    <col min="3578" max="3578" width="28.453125" style="134" customWidth="1"/>
    <col min="3579" max="3579" width="13.54296875" style="134" customWidth="1"/>
    <col min="3580" max="3580" width="13.26953125" style="134" customWidth="1"/>
    <col min="3581" max="3581" width="14" style="134" customWidth="1"/>
    <col min="3582" max="3582" width="9.26953125" style="134" bestFit="1" customWidth="1"/>
    <col min="3583" max="3583" width="10.7265625" style="134" bestFit="1" customWidth="1"/>
    <col min="3584" max="3584" width="15.81640625" style="134" customWidth="1"/>
    <col min="3585" max="3585" width="15.453125" style="134" customWidth="1"/>
    <col min="3586" max="3586" width="12.26953125" style="134" bestFit="1" customWidth="1"/>
    <col min="3587" max="3587" width="9.7265625" style="134" bestFit="1" customWidth="1"/>
    <col min="3588" max="3588" width="13.81640625" style="134" customWidth="1"/>
    <col min="3589" max="3589" width="13.453125" style="134" bestFit="1" customWidth="1"/>
    <col min="3590" max="3590" width="14.81640625" style="134" customWidth="1"/>
    <col min="3591" max="3591" width="14.453125" style="134" customWidth="1"/>
    <col min="3592" max="3833" width="9.1796875" style="134"/>
    <col min="3834" max="3834" width="28.453125" style="134" customWidth="1"/>
    <col min="3835" max="3835" width="13.54296875" style="134" customWidth="1"/>
    <col min="3836" max="3836" width="13.26953125" style="134" customWidth="1"/>
    <col min="3837" max="3837" width="14" style="134" customWidth="1"/>
    <col min="3838" max="3838" width="9.26953125" style="134" bestFit="1" customWidth="1"/>
    <col min="3839" max="3839" width="10.7265625" style="134" bestFit="1" customWidth="1"/>
    <col min="3840" max="3840" width="15.81640625" style="134" customWidth="1"/>
    <col min="3841" max="3841" width="15.453125" style="134" customWidth="1"/>
    <col min="3842" max="3842" width="12.26953125" style="134" bestFit="1" customWidth="1"/>
    <col min="3843" max="3843" width="9.7265625" style="134" bestFit="1" customWidth="1"/>
    <col min="3844" max="3844" width="13.81640625" style="134" customWidth="1"/>
    <col min="3845" max="3845" width="13.453125" style="134" bestFit="1" customWidth="1"/>
    <col min="3846" max="3846" width="14.81640625" style="134" customWidth="1"/>
    <col min="3847" max="3847" width="14.453125" style="134" customWidth="1"/>
    <col min="3848" max="4089" width="9.1796875" style="134"/>
    <col min="4090" max="4090" width="28.453125" style="134" customWidth="1"/>
    <col min="4091" max="4091" width="13.54296875" style="134" customWidth="1"/>
    <col min="4092" max="4092" width="13.26953125" style="134" customWidth="1"/>
    <col min="4093" max="4093" width="14" style="134" customWidth="1"/>
    <col min="4094" max="4094" width="9.26953125" style="134" bestFit="1" customWidth="1"/>
    <col min="4095" max="4095" width="10.7265625" style="134" bestFit="1" customWidth="1"/>
    <col min="4096" max="4096" width="15.81640625" style="134" customWidth="1"/>
    <col min="4097" max="4097" width="15.453125" style="134" customWidth="1"/>
    <col min="4098" max="4098" width="12.26953125" style="134" bestFit="1" customWidth="1"/>
    <col min="4099" max="4099" width="9.7265625" style="134" bestFit="1" customWidth="1"/>
    <col min="4100" max="4100" width="13.81640625" style="134" customWidth="1"/>
    <col min="4101" max="4101" width="13.453125" style="134" bestFit="1" customWidth="1"/>
    <col min="4102" max="4102" width="14.81640625" style="134" customWidth="1"/>
    <col min="4103" max="4103" width="14.453125" style="134" customWidth="1"/>
    <col min="4104" max="4345" width="9.1796875" style="134"/>
    <col min="4346" max="4346" width="28.453125" style="134" customWidth="1"/>
    <col min="4347" max="4347" width="13.54296875" style="134" customWidth="1"/>
    <col min="4348" max="4348" width="13.26953125" style="134" customWidth="1"/>
    <col min="4349" max="4349" width="14" style="134" customWidth="1"/>
    <col min="4350" max="4350" width="9.26953125" style="134" bestFit="1" customWidth="1"/>
    <col min="4351" max="4351" width="10.7265625" style="134" bestFit="1" customWidth="1"/>
    <col min="4352" max="4352" width="15.81640625" style="134" customWidth="1"/>
    <col min="4353" max="4353" width="15.453125" style="134" customWidth="1"/>
    <col min="4354" max="4354" width="12.26953125" style="134" bestFit="1" customWidth="1"/>
    <col min="4355" max="4355" width="9.7265625" style="134" bestFit="1" customWidth="1"/>
    <col min="4356" max="4356" width="13.81640625" style="134" customWidth="1"/>
    <col min="4357" max="4357" width="13.453125" style="134" bestFit="1" customWidth="1"/>
    <col min="4358" max="4358" width="14.81640625" style="134" customWidth="1"/>
    <col min="4359" max="4359" width="14.453125" style="134" customWidth="1"/>
    <col min="4360" max="4601" width="9.1796875" style="134"/>
    <col min="4602" max="4602" width="28.453125" style="134" customWidth="1"/>
    <col min="4603" max="4603" width="13.54296875" style="134" customWidth="1"/>
    <col min="4604" max="4604" width="13.26953125" style="134" customWidth="1"/>
    <col min="4605" max="4605" width="14" style="134" customWidth="1"/>
    <col min="4606" max="4606" width="9.26953125" style="134" bestFit="1" customWidth="1"/>
    <col min="4607" max="4607" width="10.7265625" style="134" bestFit="1" customWidth="1"/>
    <col min="4608" max="4608" width="15.81640625" style="134" customWidth="1"/>
    <col min="4609" max="4609" width="15.453125" style="134" customWidth="1"/>
    <col min="4610" max="4610" width="12.26953125" style="134" bestFit="1" customWidth="1"/>
    <col min="4611" max="4611" width="9.7265625" style="134" bestFit="1" customWidth="1"/>
    <col min="4612" max="4612" width="13.81640625" style="134" customWidth="1"/>
    <col min="4613" max="4613" width="13.453125" style="134" bestFit="1" customWidth="1"/>
    <col min="4614" max="4614" width="14.81640625" style="134" customWidth="1"/>
    <col min="4615" max="4615" width="14.453125" style="134" customWidth="1"/>
    <col min="4616" max="4857" width="9.1796875" style="134"/>
    <col min="4858" max="4858" width="28.453125" style="134" customWidth="1"/>
    <col min="4859" max="4859" width="13.54296875" style="134" customWidth="1"/>
    <col min="4860" max="4860" width="13.26953125" style="134" customWidth="1"/>
    <col min="4861" max="4861" width="14" style="134" customWidth="1"/>
    <col min="4862" max="4862" width="9.26953125" style="134" bestFit="1" customWidth="1"/>
    <col min="4863" max="4863" width="10.7265625" style="134" bestFit="1" customWidth="1"/>
    <col min="4864" max="4864" width="15.81640625" style="134" customWidth="1"/>
    <col min="4865" max="4865" width="15.453125" style="134" customWidth="1"/>
    <col min="4866" max="4866" width="12.26953125" style="134" bestFit="1" customWidth="1"/>
    <col min="4867" max="4867" width="9.7265625" style="134" bestFit="1" customWidth="1"/>
    <col min="4868" max="4868" width="13.81640625" style="134" customWidth="1"/>
    <col min="4869" max="4869" width="13.453125" style="134" bestFit="1" customWidth="1"/>
    <col min="4870" max="4870" width="14.81640625" style="134" customWidth="1"/>
    <col min="4871" max="4871" width="14.453125" style="134" customWidth="1"/>
    <col min="4872" max="5113" width="9.1796875" style="134"/>
    <col min="5114" max="5114" width="28.453125" style="134" customWidth="1"/>
    <col min="5115" max="5115" width="13.54296875" style="134" customWidth="1"/>
    <col min="5116" max="5116" width="13.26953125" style="134" customWidth="1"/>
    <col min="5117" max="5117" width="14" style="134" customWidth="1"/>
    <col min="5118" max="5118" width="9.26953125" style="134" bestFit="1" customWidth="1"/>
    <col min="5119" max="5119" width="10.7265625" style="134" bestFit="1" customWidth="1"/>
    <col min="5120" max="5120" width="15.81640625" style="134" customWidth="1"/>
    <col min="5121" max="5121" width="15.453125" style="134" customWidth="1"/>
    <col min="5122" max="5122" width="12.26953125" style="134" bestFit="1" customWidth="1"/>
    <col min="5123" max="5123" width="9.7265625" style="134" bestFit="1" customWidth="1"/>
    <col min="5124" max="5124" width="13.81640625" style="134" customWidth="1"/>
    <col min="5125" max="5125" width="13.453125" style="134" bestFit="1" customWidth="1"/>
    <col min="5126" max="5126" width="14.81640625" style="134" customWidth="1"/>
    <col min="5127" max="5127" width="14.453125" style="134" customWidth="1"/>
    <col min="5128" max="5369" width="9.1796875" style="134"/>
    <col min="5370" max="5370" width="28.453125" style="134" customWidth="1"/>
    <col min="5371" max="5371" width="13.54296875" style="134" customWidth="1"/>
    <col min="5372" max="5372" width="13.26953125" style="134" customWidth="1"/>
    <col min="5373" max="5373" width="14" style="134" customWidth="1"/>
    <col min="5374" max="5374" width="9.26953125" style="134" bestFit="1" customWidth="1"/>
    <col min="5375" max="5375" width="10.7265625" style="134" bestFit="1" customWidth="1"/>
    <col min="5376" max="5376" width="15.81640625" style="134" customWidth="1"/>
    <col min="5377" max="5377" width="15.453125" style="134" customWidth="1"/>
    <col min="5378" max="5378" width="12.26953125" style="134" bestFit="1" customWidth="1"/>
    <col min="5379" max="5379" width="9.7265625" style="134" bestFit="1" customWidth="1"/>
    <col min="5380" max="5380" width="13.81640625" style="134" customWidth="1"/>
    <col min="5381" max="5381" width="13.453125" style="134" bestFit="1" customWidth="1"/>
    <col min="5382" max="5382" width="14.81640625" style="134" customWidth="1"/>
    <col min="5383" max="5383" width="14.453125" style="134" customWidth="1"/>
    <col min="5384" max="5625" width="9.1796875" style="134"/>
    <col min="5626" max="5626" width="28.453125" style="134" customWidth="1"/>
    <col min="5627" max="5627" width="13.54296875" style="134" customWidth="1"/>
    <col min="5628" max="5628" width="13.26953125" style="134" customWidth="1"/>
    <col min="5629" max="5629" width="14" style="134" customWidth="1"/>
    <col min="5630" max="5630" width="9.26953125" style="134" bestFit="1" customWidth="1"/>
    <col min="5631" max="5631" width="10.7265625" style="134" bestFit="1" customWidth="1"/>
    <col min="5632" max="5632" width="15.81640625" style="134" customWidth="1"/>
    <col min="5633" max="5633" width="15.453125" style="134" customWidth="1"/>
    <col min="5634" max="5634" width="12.26953125" style="134" bestFit="1" customWidth="1"/>
    <col min="5635" max="5635" width="9.7265625" style="134" bestFit="1" customWidth="1"/>
    <col min="5636" max="5636" width="13.81640625" style="134" customWidth="1"/>
    <col min="5637" max="5637" width="13.453125" style="134" bestFit="1" customWidth="1"/>
    <col min="5638" max="5638" width="14.81640625" style="134" customWidth="1"/>
    <col min="5639" max="5639" width="14.453125" style="134" customWidth="1"/>
    <col min="5640" max="5881" width="9.1796875" style="134"/>
    <col min="5882" max="5882" width="28.453125" style="134" customWidth="1"/>
    <col min="5883" max="5883" width="13.54296875" style="134" customWidth="1"/>
    <col min="5884" max="5884" width="13.26953125" style="134" customWidth="1"/>
    <col min="5885" max="5885" width="14" style="134" customWidth="1"/>
    <col min="5886" max="5886" width="9.26953125" style="134" bestFit="1" customWidth="1"/>
    <col min="5887" max="5887" width="10.7265625" style="134" bestFit="1" customWidth="1"/>
    <col min="5888" max="5888" width="15.81640625" style="134" customWidth="1"/>
    <col min="5889" max="5889" width="15.453125" style="134" customWidth="1"/>
    <col min="5890" max="5890" width="12.26953125" style="134" bestFit="1" customWidth="1"/>
    <col min="5891" max="5891" width="9.7265625" style="134" bestFit="1" customWidth="1"/>
    <col min="5892" max="5892" width="13.81640625" style="134" customWidth="1"/>
    <col min="5893" max="5893" width="13.453125" style="134" bestFit="1" customWidth="1"/>
    <col min="5894" max="5894" width="14.81640625" style="134" customWidth="1"/>
    <col min="5895" max="5895" width="14.453125" style="134" customWidth="1"/>
    <col min="5896" max="6137" width="9.1796875" style="134"/>
    <col min="6138" max="6138" width="28.453125" style="134" customWidth="1"/>
    <col min="6139" max="6139" width="13.54296875" style="134" customWidth="1"/>
    <col min="6140" max="6140" width="13.26953125" style="134" customWidth="1"/>
    <col min="6141" max="6141" width="14" style="134" customWidth="1"/>
    <col min="6142" max="6142" width="9.26953125" style="134" bestFit="1" customWidth="1"/>
    <col min="6143" max="6143" width="10.7265625" style="134" bestFit="1" customWidth="1"/>
    <col min="6144" max="6144" width="15.81640625" style="134" customWidth="1"/>
    <col min="6145" max="6145" width="15.453125" style="134" customWidth="1"/>
    <col min="6146" max="6146" width="12.26953125" style="134" bestFit="1" customWidth="1"/>
    <col min="6147" max="6147" width="9.7265625" style="134" bestFit="1" customWidth="1"/>
    <col min="6148" max="6148" width="13.81640625" style="134" customWidth="1"/>
    <col min="6149" max="6149" width="13.453125" style="134" bestFit="1" customWidth="1"/>
    <col min="6150" max="6150" width="14.81640625" style="134" customWidth="1"/>
    <col min="6151" max="6151" width="14.453125" style="134" customWidth="1"/>
    <col min="6152" max="6393" width="9.1796875" style="134"/>
    <col min="6394" max="6394" width="28.453125" style="134" customWidth="1"/>
    <col min="6395" max="6395" width="13.54296875" style="134" customWidth="1"/>
    <col min="6396" max="6396" width="13.26953125" style="134" customWidth="1"/>
    <col min="6397" max="6397" width="14" style="134" customWidth="1"/>
    <col min="6398" max="6398" width="9.26953125" style="134" bestFit="1" customWidth="1"/>
    <col min="6399" max="6399" width="10.7265625" style="134" bestFit="1" customWidth="1"/>
    <col min="6400" max="6400" width="15.81640625" style="134" customWidth="1"/>
    <col min="6401" max="6401" width="15.453125" style="134" customWidth="1"/>
    <col min="6402" max="6402" width="12.26953125" style="134" bestFit="1" customWidth="1"/>
    <col min="6403" max="6403" width="9.7265625" style="134" bestFit="1" customWidth="1"/>
    <col min="6404" max="6404" width="13.81640625" style="134" customWidth="1"/>
    <col min="6405" max="6405" width="13.453125" style="134" bestFit="1" customWidth="1"/>
    <col min="6406" max="6406" width="14.81640625" style="134" customWidth="1"/>
    <col min="6407" max="6407" width="14.453125" style="134" customWidth="1"/>
    <col min="6408" max="6649" width="9.1796875" style="134"/>
    <col min="6650" max="6650" width="28.453125" style="134" customWidth="1"/>
    <col min="6651" max="6651" width="13.54296875" style="134" customWidth="1"/>
    <col min="6652" max="6652" width="13.26953125" style="134" customWidth="1"/>
    <col min="6653" max="6653" width="14" style="134" customWidth="1"/>
    <col min="6654" max="6654" width="9.26953125" style="134" bestFit="1" customWidth="1"/>
    <col min="6655" max="6655" width="10.7265625" style="134" bestFit="1" customWidth="1"/>
    <col min="6656" max="6656" width="15.81640625" style="134" customWidth="1"/>
    <col min="6657" max="6657" width="15.453125" style="134" customWidth="1"/>
    <col min="6658" max="6658" width="12.26953125" style="134" bestFit="1" customWidth="1"/>
    <col min="6659" max="6659" width="9.7265625" style="134" bestFit="1" customWidth="1"/>
    <col min="6660" max="6660" width="13.81640625" style="134" customWidth="1"/>
    <col min="6661" max="6661" width="13.453125" style="134" bestFit="1" customWidth="1"/>
    <col min="6662" max="6662" width="14.81640625" style="134" customWidth="1"/>
    <col min="6663" max="6663" width="14.453125" style="134" customWidth="1"/>
    <col min="6664" max="6905" width="9.1796875" style="134"/>
    <col min="6906" max="6906" width="28.453125" style="134" customWidth="1"/>
    <col min="6907" max="6907" width="13.54296875" style="134" customWidth="1"/>
    <col min="6908" max="6908" width="13.26953125" style="134" customWidth="1"/>
    <col min="6909" max="6909" width="14" style="134" customWidth="1"/>
    <col min="6910" max="6910" width="9.26953125" style="134" bestFit="1" customWidth="1"/>
    <col min="6911" max="6911" width="10.7265625" style="134" bestFit="1" customWidth="1"/>
    <col min="6912" max="6912" width="15.81640625" style="134" customWidth="1"/>
    <col min="6913" max="6913" width="15.453125" style="134" customWidth="1"/>
    <col min="6914" max="6914" width="12.26953125" style="134" bestFit="1" customWidth="1"/>
    <col min="6915" max="6915" width="9.7265625" style="134" bestFit="1" customWidth="1"/>
    <col min="6916" max="6916" width="13.81640625" style="134" customWidth="1"/>
    <col min="6917" max="6917" width="13.453125" style="134" bestFit="1" customWidth="1"/>
    <col min="6918" max="6918" width="14.81640625" style="134" customWidth="1"/>
    <col min="6919" max="6919" width="14.453125" style="134" customWidth="1"/>
    <col min="6920" max="7161" width="9.1796875" style="134"/>
    <col min="7162" max="7162" width="28.453125" style="134" customWidth="1"/>
    <col min="7163" max="7163" width="13.54296875" style="134" customWidth="1"/>
    <col min="7164" max="7164" width="13.26953125" style="134" customWidth="1"/>
    <col min="7165" max="7165" width="14" style="134" customWidth="1"/>
    <col min="7166" max="7166" width="9.26953125" style="134" bestFit="1" customWidth="1"/>
    <col min="7167" max="7167" width="10.7265625" style="134" bestFit="1" customWidth="1"/>
    <col min="7168" max="7168" width="15.81640625" style="134" customWidth="1"/>
    <col min="7169" max="7169" width="15.453125" style="134" customWidth="1"/>
    <col min="7170" max="7170" width="12.26953125" style="134" bestFit="1" customWidth="1"/>
    <col min="7171" max="7171" width="9.7265625" style="134" bestFit="1" customWidth="1"/>
    <col min="7172" max="7172" width="13.81640625" style="134" customWidth="1"/>
    <col min="7173" max="7173" width="13.453125" style="134" bestFit="1" customWidth="1"/>
    <col min="7174" max="7174" width="14.81640625" style="134" customWidth="1"/>
    <col min="7175" max="7175" width="14.453125" style="134" customWidth="1"/>
    <col min="7176" max="7417" width="9.1796875" style="134"/>
    <col min="7418" max="7418" width="28.453125" style="134" customWidth="1"/>
    <col min="7419" max="7419" width="13.54296875" style="134" customWidth="1"/>
    <col min="7420" max="7420" width="13.26953125" style="134" customWidth="1"/>
    <col min="7421" max="7421" width="14" style="134" customWidth="1"/>
    <col min="7422" max="7422" width="9.26953125" style="134" bestFit="1" customWidth="1"/>
    <col min="7423" max="7423" width="10.7265625" style="134" bestFit="1" customWidth="1"/>
    <col min="7424" max="7424" width="15.81640625" style="134" customWidth="1"/>
    <col min="7425" max="7425" width="15.453125" style="134" customWidth="1"/>
    <col min="7426" max="7426" width="12.26953125" style="134" bestFit="1" customWidth="1"/>
    <col min="7427" max="7427" width="9.7265625" style="134" bestFit="1" customWidth="1"/>
    <col min="7428" max="7428" width="13.81640625" style="134" customWidth="1"/>
    <col min="7429" max="7429" width="13.453125" style="134" bestFit="1" customWidth="1"/>
    <col min="7430" max="7430" width="14.81640625" style="134" customWidth="1"/>
    <col min="7431" max="7431" width="14.453125" style="134" customWidth="1"/>
    <col min="7432" max="7673" width="9.1796875" style="134"/>
    <col min="7674" max="7674" width="28.453125" style="134" customWidth="1"/>
    <col min="7675" max="7675" width="13.54296875" style="134" customWidth="1"/>
    <col min="7676" max="7676" width="13.26953125" style="134" customWidth="1"/>
    <col min="7677" max="7677" width="14" style="134" customWidth="1"/>
    <col min="7678" max="7678" width="9.26953125" style="134" bestFit="1" customWidth="1"/>
    <col min="7679" max="7679" width="10.7265625" style="134" bestFit="1" customWidth="1"/>
    <col min="7680" max="7680" width="15.81640625" style="134" customWidth="1"/>
    <col min="7681" max="7681" width="15.453125" style="134" customWidth="1"/>
    <col min="7682" max="7682" width="12.26953125" style="134" bestFit="1" customWidth="1"/>
    <col min="7683" max="7683" width="9.7265625" style="134" bestFit="1" customWidth="1"/>
    <col min="7684" max="7684" width="13.81640625" style="134" customWidth="1"/>
    <col min="7685" max="7685" width="13.453125" style="134" bestFit="1" customWidth="1"/>
    <col min="7686" max="7686" width="14.81640625" style="134" customWidth="1"/>
    <col min="7687" max="7687" width="14.453125" style="134" customWidth="1"/>
    <col min="7688" max="7929" width="9.1796875" style="134"/>
    <col min="7930" max="7930" width="28.453125" style="134" customWidth="1"/>
    <col min="7931" max="7931" width="13.54296875" style="134" customWidth="1"/>
    <col min="7932" max="7932" width="13.26953125" style="134" customWidth="1"/>
    <col min="7933" max="7933" width="14" style="134" customWidth="1"/>
    <col min="7934" max="7934" width="9.26953125" style="134" bestFit="1" customWidth="1"/>
    <col min="7935" max="7935" width="10.7265625" style="134" bestFit="1" customWidth="1"/>
    <col min="7936" max="7936" width="15.81640625" style="134" customWidth="1"/>
    <col min="7937" max="7937" width="15.453125" style="134" customWidth="1"/>
    <col min="7938" max="7938" width="12.26953125" style="134" bestFit="1" customWidth="1"/>
    <col min="7939" max="7939" width="9.7265625" style="134" bestFit="1" customWidth="1"/>
    <col min="7940" max="7940" width="13.81640625" style="134" customWidth="1"/>
    <col min="7941" max="7941" width="13.453125" style="134" bestFit="1" customWidth="1"/>
    <col min="7942" max="7942" width="14.81640625" style="134" customWidth="1"/>
    <col min="7943" max="7943" width="14.453125" style="134" customWidth="1"/>
    <col min="7944" max="8185" width="9.1796875" style="134"/>
    <col min="8186" max="8186" width="28.453125" style="134" customWidth="1"/>
    <col min="8187" max="8187" width="13.54296875" style="134" customWidth="1"/>
    <col min="8188" max="8188" width="13.26953125" style="134" customWidth="1"/>
    <col min="8189" max="8189" width="14" style="134" customWidth="1"/>
    <col min="8190" max="8190" width="9.26953125" style="134" bestFit="1" customWidth="1"/>
    <col min="8191" max="8191" width="10.7265625" style="134" bestFit="1" customWidth="1"/>
    <col min="8192" max="8192" width="15.81640625" style="134" customWidth="1"/>
    <col min="8193" max="8193" width="15.453125" style="134" customWidth="1"/>
    <col min="8194" max="8194" width="12.26953125" style="134" bestFit="1" customWidth="1"/>
    <col min="8195" max="8195" width="9.7265625" style="134" bestFit="1" customWidth="1"/>
    <col min="8196" max="8196" width="13.81640625" style="134" customWidth="1"/>
    <col min="8197" max="8197" width="13.453125" style="134" bestFit="1" customWidth="1"/>
    <col min="8198" max="8198" width="14.81640625" style="134" customWidth="1"/>
    <col min="8199" max="8199" width="14.453125" style="134" customWidth="1"/>
    <col min="8200" max="8441" width="9.1796875" style="134"/>
    <col min="8442" max="8442" width="28.453125" style="134" customWidth="1"/>
    <col min="8443" max="8443" width="13.54296875" style="134" customWidth="1"/>
    <col min="8444" max="8444" width="13.26953125" style="134" customWidth="1"/>
    <col min="8445" max="8445" width="14" style="134" customWidth="1"/>
    <col min="8446" max="8446" width="9.26953125" style="134" bestFit="1" customWidth="1"/>
    <col min="8447" max="8447" width="10.7265625" style="134" bestFit="1" customWidth="1"/>
    <col min="8448" max="8448" width="15.81640625" style="134" customWidth="1"/>
    <col min="8449" max="8449" width="15.453125" style="134" customWidth="1"/>
    <col min="8450" max="8450" width="12.26953125" style="134" bestFit="1" customWidth="1"/>
    <col min="8451" max="8451" width="9.7265625" style="134" bestFit="1" customWidth="1"/>
    <col min="8452" max="8452" width="13.81640625" style="134" customWidth="1"/>
    <col min="8453" max="8453" width="13.453125" style="134" bestFit="1" customWidth="1"/>
    <col min="8454" max="8454" width="14.81640625" style="134" customWidth="1"/>
    <col min="8455" max="8455" width="14.453125" style="134" customWidth="1"/>
    <col min="8456" max="8697" width="9.1796875" style="134"/>
    <col min="8698" max="8698" width="28.453125" style="134" customWidth="1"/>
    <col min="8699" max="8699" width="13.54296875" style="134" customWidth="1"/>
    <col min="8700" max="8700" width="13.26953125" style="134" customWidth="1"/>
    <col min="8701" max="8701" width="14" style="134" customWidth="1"/>
    <col min="8702" max="8702" width="9.26953125" style="134" bestFit="1" customWidth="1"/>
    <col min="8703" max="8703" width="10.7265625" style="134" bestFit="1" customWidth="1"/>
    <col min="8704" max="8704" width="15.81640625" style="134" customWidth="1"/>
    <col min="8705" max="8705" width="15.453125" style="134" customWidth="1"/>
    <col min="8706" max="8706" width="12.26953125" style="134" bestFit="1" customWidth="1"/>
    <col min="8707" max="8707" width="9.7265625" style="134" bestFit="1" customWidth="1"/>
    <col min="8708" max="8708" width="13.81640625" style="134" customWidth="1"/>
    <col min="8709" max="8709" width="13.453125" style="134" bestFit="1" customWidth="1"/>
    <col min="8710" max="8710" width="14.81640625" style="134" customWidth="1"/>
    <col min="8711" max="8711" width="14.453125" style="134" customWidth="1"/>
    <col min="8712" max="8953" width="9.1796875" style="134"/>
    <col min="8954" max="8954" width="28.453125" style="134" customWidth="1"/>
    <col min="8955" max="8955" width="13.54296875" style="134" customWidth="1"/>
    <col min="8956" max="8956" width="13.26953125" style="134" customWidth="1"/>
    <col min="8957" max="8957" width="14" style="134" customWidth="1"/>
    <col min="8958" max="8958" width="9.26953125" style="134" bestFit="1" customWidth="1"/>
    <col min="8959" max="8959" width="10.7265625" style="134" bestFit="1" customWidth="1"/>
    <col min="8960" max="8960" width="15.81640625" style="134" customWidth="1"/>
    <col min="8961" max="8961" width="15.453125" style="134" customWidth="1"/>
    <col min="8962" max="8962" width="12.26953125" style="134" bestFit="1" customWidth="1"/>
    <col min="8963" max="8963" width="9.7265625" style="134" bestFit="1" customWidth="1"/>
    <col min="8964" max="8964" width="13.81640625" style="134" customWidth="1"/>
    <col min="8965" max="8965" width="13.453125" style="134" bestFit="1" customWidth="1"/>
    <col min="8966" max="8966" width="14.81640625" style="134" customWidth="1"/>
    <col min="8967" max="8967" width="14.453125" style="134" customWidth="1"/>
    <col min="8968" max="9209" width="9.1796875" style="134"/>
    <col min="9210" max="9210" width="28.453125" style="134" customWidth="1"/>
    <col min="9211" max="9211" width="13.54296875" style="134" customWidth="1"/>
    <col min="9212" max="9212" width="13.26953125" style="134" customWidth="1"/>
    <col min="9213" max="9213" width="14" style="134" customWidth="1"/>
    <col min="9214" max="9214" width="9.26953125" style="134" bestFit="1" customWidth="1"/>
    <col min="9215" max="9215" width="10.7265625" style="134" bestFit="1" customWidth="1"/>
    <col min="9216" max="9216" width="15.81640625" style="134" customWidth="1"/>
    <col min="9217" max="9217" width="15.453125" style="134" customWidth="1"/>
    <col min="9218" max="9218" width="12.26953125" style="134" bestFit="1" customWidth="1"/>
    <col min="9219" max="9219" width="9.7265625" style="134" bestFit="1" customWidth="1"/>
    <col min="9220" max="9220" width="13.81640625" style="134" customWidth="1"/>
    <col min="9221" max="9221" width="13.453125" style="134" bestFit="1" customWidth="1"/>
    <col min="9222" max="9222" width="14.81640625" style="134" customWidth="1"/>
    <col min="9223" max="9223" width="14.453125" style="134" customWidth="1"/>
    <col min="9224" max="9465" width="9.1796875" style="134"/>
    <col min="9466" max="9466" width="28.453125" style="134" customWidth="1"/>
    <col min="9467" max="9467" width="13.54296875" style="134" customWidth="1"/>
    <col min="9468" max="9468" width="13.26953125" style="134" customWidth="1"/>
    <col min="9469" max="9469" width="14" style="134" customWidth="1"/>
    <col min="9470" max="9470" width="9.26953125" style="134" bestFit="1" customWidth="1"/>
    <col min="9471" max="9471" width="10.7265625" style="134" bestFit="1" customWidth="1"/>
    <col min="9472" max="9472" width="15.81640625" style="134" customWidth="1"/>
    <col min="9473" max="9473" width="15.453125" style="134" customWidth="1"/>
    <col min="9474" max="9474" width="12.26953125" style="134" bestFit="1" customWidth="1"/>
    <col min="9475" max="9475" width="9.7265625" style="134" bestFit="1" customWidth="1"/>
    <col min="9476" max="9476" width="13.81640625" style="134" customWidth="1"/>
    <col min="9477" max="9477" width="13.453125" style="134" bestFit="1" customWidth="1"/>
    <col min="9478" max="9478" width="14.81640625" style="134" customWidth="1"/>
    <col min="9479" max="9479" width="14.453125" style="134" customWidth="1"/>
    <col min="9480" max="9721" width="9.1796875" style="134"/>
    <col min="9722" max="9722" width="28.453125" style="134" customWidth="1"/>
    <col min="9723" max="9723" width="13.54296875" style="134" customWidth="1"/>
    <col min="9724" max="9724" width="13.26953125" style="134" customWidth="1"/>
    <col min="9725" max="9725" width="14" style="134" customWidth="1"/>
    <col min="9726" max="9726" width="9.26953125" style="134" bestFit="1" customWidth="1"/>
    <col min="9727" max="9727" width="10.7265625" style="134" bestFit="1" customWidth="1"/>
    <col min="9728" max="9728" width="15.81640625" style="134" customWidth="1"/>
    <col min="9729" max="9729" width="15.453125" style="134" customWidth="1"/>
    <col min="9730" max="9730" width="12.26953125" style="134" bestFit="1" customWidth="1"/>
    <col min="9731" max="9731" width="9.7265625" style="134" bestFit="1" customWidth="1"/>
    <col min="9732" max="9732" width="13.81640625" style="134" customWidth="1"/>
    <col min="9733" max="9733" width="13.453125" style="134" bestFit="1" customWidth="1"/>
    <col min="9734" max="9734" width="14.81640625" style="134" customWidth="1"/>
    <col min="9735" max="9735" width="14.453125" style="134" customWidth="1"/>
    <col min="9736" max="9977" width="9.1796875" style="134"/>
    <col min="9978" max="9978" width="28.453125" style="134" customWidth="1"/>
    <col min="9979" max="9979" width="13.54296875" style="134" customWidth="1"/>
    <col min="9980" max="9980" width="13.26953125" style="134" customWidth="1"/>
    <col min="9981" max="9981" width="14" style="134" customWidth="1"/>
    <col min="9982" max="9982" width="9.26953125" style="134" bestFit="1" customWidth="1"/>
    <col min="9983" max="9983" width="10.7265625" style="134" bestFit="1" customWidth="1"/>
    <col min="9984" max="9984" width="15.81640625" style="134" customWidth="1"/>
    <col min="9985" max="9985" width="15.453125" style="134" customWidth="1"/>
    <col min="9986" max="9986" width="12.26953125" style="134" bestFit="1" customWidth="1"/>
    <col min="9987" max="9987" width="9.7265625" style="134" bestFit="1" customWidth="1"/>
    <col min="9988" max="9988" width="13.81640625" style="134" customWidth="1"/>
    <col min="9989" max="9989" width="13.453125" style="134" bestFit="1" customWidth="1"/>
    <col min="9990" max="9990" width="14.81640625" style="134" customWidth="1"/>
    <col min="9991" max="9991" width="14.453125" style="134" customWidth="1"/>
    <col min="9992" max="10233" width="9.1796875" style="134"/>
    <col min="10234" max="10234" width="28.453125" style="134" customWidth="1"/>
    <col min="10235" max="10235" width="13.54296875" style="134" customWidth="1"/>
    <col min="10236" max="10236" width="13.26953125" style="134" customWidth="1"/>
    <col min="10237" max="10237" width="14" style="134" customWidth="1"/>
    <col min="10238" max="10238" width="9.26953125" style="134" bestFit="1" customWidth="1"/>
    <col min="10239" max="10239" width="10.7265625" style="134" bestFit="1" customWidth="1"/>
    <col min="10240" max="10240" width="15.81640625" style="134" customWidth="1"/>
    <col min="10241" max="10241" width="15.453125" style="134" customWidth="1"/>
    <col min="10242" max="10242" width="12.26953125" style="134" bestFit="1" customWidth="1"/>
    <col min="10243" max="10243" width="9.7265625" style="134" bestFit="1" customWidth="1"/>
    <col min="10244" max="10244" width="13.81640625" style="134" customWidth="1"/>
    <col min="10245" max="10245" width="13.453125" style="134" bestFit="1" customWidth="1"/>
    <col min="10246" max="10246" width="14.81640625" style="134" customWidth="1"/>
    <col min="10247" max="10247" width="14.453125" style="134" customWidth="1"/>
    <col min="10248" max="10489" width="9.1796875" style="134"/>
    <col min="10490" max="10490" width="28.453125" style="134" customWidth="1"/>
    <col min="10491" max="10491" width="13.54296875" style="134" customWidth="1"/>
    <col min="10492" max="10492" width="13.26953125" style="134" customWidth="1"/>
    <col min="10493" max="10493" width="14" style="134" customWidth="1"/>
    <col min="10494" max="10494" width="9.26953125" style="134" bestFit="1" customWidth="1"/>
    <col min="10495" max="10495" width="10.7265625" style="134" bestFit="1" customWidth="1"/>
    <col min="10496" max="10496" width="15.81640625" style="134" customWidth="1"/>
    <col min="10497" max="10497" width="15.453125" style="134" customWidth="1"/>
    <col min="10498" max="10498" width="12.26953125" style="134" bestFit="1" customWidth="1"/>
    <col min="10499" max="10499" width="9.7265625" style="134" bestFit="1" customWidth="1"/>
    <col min="10500" max="10500" width="13.81640625" style="134" customWidth="1"/>
    <col min="10501" max="10501" width="13.453125" style="134" bestFit="1" customWidth="1"/>
    <col min="10502" max="10502" width="14.81640625" style="134" customWidth="1"/>
    <col min="10503" max="10503" width="14.453125" style="134" customWidth="1"/>
    <col min="10504" max="10745" width="9.1796875" style="134"/>
    <col min="10746" max="10746" width="28.453125" style="134" customWidth="1"/>
    <col min="10747" max="10747" width="13.54296875" style="134" customWidth="1"/>
    <col min="10748" max="10748" width="13.26953125" style="134" customWidth="1"/>
    <col min="10749" max="10749" width="14" style="134" customWidth="1"/>
    <col min="10750" max="10750" width="9.26953125" style="134" bestFit="1" customWidth="1"/>
    <col min="10751" max="10751" width="10.7265625" style="134" bestFit="1" customWidth="1"/>
    <col min="10752" max="10752" width="15.81640625" style="134" customWidth="1"/>
    <col min="10753" max="10753" width="15.453125" style="134" customWidth="1"/>
    <col min="10754" max="10754" width="12.26953125" style="134" bestFit="1" customWidth="1"/>
    <col min="10755" max="10755" width="9.7265625" style="134" bestFit="1" customWidth="1"/>
    <col min="10756" max="10756" width="13.81640625" style="134" customWidth="1"/>
    <col min="10757" max="10757" width="13.453125" style="134" bestFit="1" customWidth="1"/>
    <col min="10758" max="10758" width="14.81640625" style="134" customWidth="1"/>
    <col min="10759" max="10759" width="14.453125" style="134" customWidth="1"/>
    <col min="10760" max="11001" width="9.1796875" style="134"/>
    <col min="11002" max="11002" width="28.453125" style="134" customWidth="1"/>
    <col min="11003" max="11003" width="13.54296875" style="134" customWidth="1"/>
    <col min="11004" max="11004" width="13.26953125" style="134" customWidth="1"/>
    <col min="11005" max="11005" width="14" style="134" customWidth="1"/>
    <col min="11006" max="11006" width="9.26953125" style="134" bestFit="1" customWidth="1"/>
    <col min="11007" max="11007" width="10.7265625" style="134" bestFit="1" customWidth="1"/>
    <col min="11008" max="11008" width="15.81640625" style="134" customWidth="1"/>
    <col min="11009" max="11009" width="15.453125" style="134" customWidth="1"/>
    <col min="11010" max="11010" width="12.26953125" style="134" bestFit="1" customWidth="1"/>
    <col min="11011" max="11011" width="9.7265625" style="134" bestFit="1" customWidth="1"/>
    <col min="11012" max="11012" width="13.81640625" style="134" customWidth="1"/>
    <col min="11013" max="11013" width="13.453125" style="134" bestFit="1" customWidth="1"/>
    <col min="11014" max="11014" width="14.81640625" style="134" customWidth="1"/>
    <col min="11015" max="11015" width="14.453125" style="134" customWidth="1"/>
    <col min="11016" max="11257" width="9.1796875" style="134"/>
    <col min="11258" max="11258" width="28.453125" style="134" customWidth="1"/>
    <col min="11259" max="11259" width="13.54296875" style="134" customWidth="1"/>
    <col min="11260" max="11260" width="13.26953125" style="134" customWidth="1"/>
    <col min="11261" max="11261" width="14" style="134" customWidth="1"/>
    <col min="11262" max="11262" width="9.26953125" style="134" bestFit="1" customWidth="1"/>
    <col min="11263" max="11263" width="10.7265625" style="134" bestFit="1" customWidth="1"/>
    <col min="11264" max="11264" width="15.81640625" style="134" customWidth="1"/>
    <col min="11265" max="11265" width="15.453125" style="134" customWidth="1"/>
    <col min="11266" max="11266" width="12.26953125" style="134" bestFit="1" customWidth="1"/>
    <col min="11267" max="11267" width="9.7265625" style="134" bestFit="1" customWidth="1"/>
    <col min="11268" max="11268" width="13.81640625" style="134" customWidth="1"/>
    <col min="11269" max="11269" width="13.453125" style="134" bestFit="1" customWidth="1"/>
    <col min="11270" max="11270" width="14.81640625" style="134" customWidth="1"/>
    <col min="11271" max="11271" width="14.453125" style="134" customWidth="1"/>
    <col min="11272" max="11513" width="9.1796875" style="134"/>
    <col min="11514" max="11514" width="28.453125" style="134" customWidth="1"/>
    <col min="11515" max="11515" width="13.54296875" style="134" customWidth="1"/>
    <col min="11516" max="11516" width="13.26953125" style="134" customWidth="1"/>
    <col min="11517" max="11517" width="14" style="134" customWidth="1"/>
    <col min="11518" max="11518" width="9.26953125" style="134" bestFit="1" customWidth="1"/>
    <col min="11519" max="11519" width="10.7265625" style="134" bestFit="1" customWidth="1"/>
    <col min="11520" max="11520" width="15.81640625" style="134" customWidth="1"/>
    <col min="11521" max="11521" width="15.453125" style="134" customWidth="1"/>
    <col min="11522" max="11522" width="12.26953125" style="134" bestFit="1" customWidth="1"/>
    <col min="11523" max="11523" width="9.7265625" style="134" bestFit="1" customWidth="1"/>
    <col min="11524" max="11524" width="13.81640625" style="134" customWidth="1"/>
    <col min="11525" max="11525" width="13.453125" style="134" bestFit="1" customWidth="1"/>
    <col min="11526" max="11526" width="14.81640625" style="134" customWidth="1"/>
    <col min="11527" max="11527" width="14.453125" style="134" customWidth="1"/>
    <col min="11528" max="11769" width="9.1796875" style="134"/>
    <col min="11770" max="11770" width="28.453125" style="134" customWidth="1"/>
    <col min="11771" max="11771" width="13.54296875" style="134" customWidth="1"/>
    <col min="11772" max="11772" width="13.26953125" style="134" customWidth="1"/>
    <col min="11773" max="11773" width="14" style="134" customWidth="1"/>
    <col min="11774" max="11774" width="9.26953125" style="134" bestFit="1" customWidth="1"/>
    <col min="11775" max="11775" width="10.7265625" style="134" bestFit="1" customWidth="1"/>
    <col min="11776" max="11776" width="15.81640625" style="134" customWidth="1"/>
    <col min="11777" max="11777" width="15.453125" style="134" customWidth="1"/>
    <col min="11778" max="11778" width="12.26953125" style="134" bestFit="1" customWidth="1"/>
    <col min="11779" max="11779" width="9.7265625" style="134" bestFit="1" customWidth="1"/>
    <col min="11780" max="11780" width="13.81640625" style="134" customWidth="1"/>
    <col min="11781" max="11781" width="13.453125" style="134" bestFit="1" customWidth="1"/>
    <col min="11782" max="11782" width="14.81640625" style="134" customWidth="1"/>
    <col min="11783" max="11783" width="14.453125" style="134" customWidth="1"/>
    <col min="11784" max="12025" width="9.1796875" style="134"/>
    <col min="12026" max="12026" width="28.453125" style="134" customWidth="1"/>
    <col min="12027" max="12027" width="13.54296875" style="134" customWidth="1"/>
    <col min="12028" max="12028" width="13.26953125" style="134" customWidth="1"/>
    <col min="12029" max="12029" width="14" style="134" customWidth="1"/>
    <col min="12030" max="12030" width="9.26953125" style="134" bestFit="1" customWidth="1"/>
    <col min="12031" max="12031" width="10.7265625" style="134" bestFit="1" customWidth="1"/>
    <col min="12032" max="12032" width="15.81640625" style="134" customWidth="1"/>
    <col min="12033" max="12033" width="15.453125" style="134" customWidth="1"/>
    <col min="12034" max="12034" width="12.26953125" style="134" bestFit="1" customWidth="1"/>
    <col min="12035" max="12035" width="9.7265625" style="134" bestFit="1" customWidth="1"/>
    <col min="12036" max="12036" width="13.81640625" style="134" customWidth="1"/>
    <col min="12037" max="12037" width="13.453125" style="134" bestFit="1" customWidth="1"/>
    <col min="12038" max="12038" width="14.81640625" style="134" customWidth="1"/>
    <col min="12039" max="12039" width="14.453125" style="134" customWidth="1"/>
    <col min="12040" max="12281" width="9.1796875" style="134"/>
    <col min="12282" max="12282" width="28.453125" style="134" customWidth="1"/>
    <col min="12283" max="12283" width="13.54296875" style="134" customWidth="1"/>
    <col min="12284" max="12284" width="13.26953125" style="134" customWidth="1"/>
    <col min="12285" max="12285" width="14" style="134" customWidth="1"/>
    <col min="12286" max="12286" width="9.26953125" style="134" bestFit="1" customWidth="1"/>
    <col min="12287" max="12287" width="10.7265625" style="134" bestFit="1" customWidth="1"/>
    <col min="12288" max="12288" width="15.81640625" style="134" customWidth="1"/>
    <col min="12289" max="12289" width="15.453125" style="134" customWidth="1"/>
    <col min="12290" max="12290" width="12.26953125" style="134" bestFit="1" customWidth="1"/>
    <col min="12291" max="12291" width="9.7265625" style="134" bestFit="1" customWidth="1"/>
    <col min="12292" max="12292" width="13.81640625" style="134" customWidth="1"/>
    <col min="12293" max="12293" width="13.453125" style="134" bestFit="1" customWidth="1"/>
    <col min="12294" max="12294" width="14.81640625" style="134" customWidth="1"/>
    <col min="12295" max="12295" width="14.453125" style="134" customWidth="1"/>
    <col min="12296" max="12537" width="9.1796875" style="134"/>
    <col min="12538" max="12538" width="28.453125" style="134" customWidth="1"/>
    <col min="12539" max="12539" width="13.54296875" style="134" customWidth="1"/>
    <col min="12540" max="12540" width="13.26953125" style="134" customWidth="1"/>
    <col min="12541" max="12541" width="14" style="134" customWidth="1"/>
    <col min="12542" max="12542" width="9.26953125" style="134" bestFit="1" customWidth="1"/>
    <col min="12543" max="12543" width="10.7265625" style="134" bestFit="1" customWidth="1"/>
    <col min="12544" max="12544" width="15.81640625" style="134" customWidth="1"/>
    <col min="12545" max="12545" width="15.453125" style="134" customWidth="1"/>
    <col min="12546" max="12546" width="12.26953125" style="134" bestFit="1" customWidth="1"/>
    <col min="12547" max="12547" width="9.7265625" style="134" bestFit="1" customWidth="1"/>
    <col min="12548" max="12548" width="13.81640625" style="134" customWidth="1"/>
    <col min="12549" max="12549" width="13.453125" style="134" bestFit="1" customWidth="1"/>
    <col min="12550" max="12550" width="14.81640625" style="134" customWidth="1"/>
    <col min="12551" max="12551" width="14.453125" style="134" customWidth="1"/>
    <col min="12552" max="12793" width="9.1796875" style="134"/>
    <col min="12794" max="12794" width="28.453125" style="134" customWidth="1"/>
    <col min="12795" max="12795" width="13.54296875" style="134" customWidth="1"/>
    <col min="12796" max="12796" width="13.26953125" style="134" customWidth="1"/>
    <col min="12797" max="12797" width="14" style="134" customWidth="1"/>
    <col min="12798" max="12798" width="9.26953125" style="134" bestFit="1" customWidth="1"/>
    <col min="12799" max="12799" width="10.7265625" style="134" bestFit="1" customWidth="1"/>
    <col min="12800" max="12800" width="15.81640625" style="134" customWidth="1"/>
    <col min="12801" max="12801" width="15.453125" style="134" customWidth="1"/>
    <col min="12802" max="12802" width="12.26953125" style="134" bestFit="1" customWidth="1"/>
    <col min="12803" max="12803" width="9.7265625" style="134" bestFit="1" customWidth="1"/>
    <col min="12804" max="12804" width="13.81640625" style="134" customWidth="1"/>
    <col min="12805" max="12805" width="13.453125" style="134" bestFit="1" customWidth="1"/>
    <col min="12806" max="12806" width="14.81640625" style="134" customWidth="1"/>
    <col min="12807" max="12807" width="14.453125" style="134" customWidth="1"/>
    <col min="12808" max="13049" width="9.1796875" style="134"/>
    <col min="13050" max="13050" width="28.453125" style="134" customWidth="1"/>
    <col min="13051" max="13051" width="13.54296875" style="134" customWidth="1"/>
    <col min="13052" max="13052" width="13.26953125" style="134" customWidth="1"/>
    <col min="13053" max="13053" width="14" style="134" customWidth="1"/>
    <col min="13054" max="13054" width="9.26953125" style="134" bestFit="1" customWidth="1"/>
    <col min="13055" max="13055" width="10.7265625" style="134" bestFit="1" customWidth="1"/>
    <col min="13056" max="13056" width="15.81640625" style="134" customWidth="1"/>
    <col min="13057" max="13057" width="15.453125" style="134" customWidth="1"/>
    <col min="13058" max="13058" width="12.26953125" style="134" bestFit="1" customWidth="1"/>
    <col min="13059" max="13059" width="9.7265625" style="134" bestFit="1" customWidth="1"/>
    <col min="13060" max="13060" width="13.81640625" style="134" customWidth="1"/>
    <col min="13061" max="13061" width="13.453125" style="134" bestFit="1" customWidth="1"/>
    <col min="13062" max="13062" width="14.81640625" style="134" customWidth="1"/>
    <col min="13063" max="13063" width="14.453125" style="134" customWidth="1"/>
    <col min="13064" max="13305" width="9.1796875" style="134"/>
    <col min="13306" max="13306" width="28.453125" style="134" customWidth="1"/>
    <col min="13307" max="13307" width="13.54296875" style="134" customWidth="1"/>
    <col min="13308" max="13308" width="13.26953125" style="134" customWidth="1"/>
    <col min="13309" max="13309" width="14" style="134" customWidth="1"/>
    <col min="13310" max="13310" width="9.26953125" style="134" bestFit="1" customWidth="1"/>
    <col min="13311" max="13311" width="10.7265625" style="134" bestFit="1" customWidth="1"/>
    <col min="13312" max="13312" width="15.81640625" style="134" customWidth="1"/>
    <col min="13313" max="13313" width="15.453125" style="134" customWidth="1"/>
    <col min="13314" max="13314" width="12.26953125" style="134" bestFit="1" customWidth="1"/>
    <col min="13315" max="13315" width="9.7265625" style="134" bestFit="1" customWidth="1"/>
    <col min="13316" max="13316" width="13.81640625" style="134" customWidth="1"/>
    <col min="13317" max="13317" width="13.453125" style="134" bestFit="1" customWidth="1"/>
    <col min="13318" max="13318" width="14.81640625" style="134" customWidth="1"/>
    <col min="13319" max="13319" width="14.453125" style="134" customWidth="1"/>
    <col min="13320" max="13561" width="9.1796875" style="134"/>
    <col min="13562" max="13562" width="28.453125" style="134" customWidth="1"/>
    <col min="13563" max="13563" width="13.54296875" style="134" customWidth="1"/>
    <col min="13564" max="13564" width="13.26953125" style="134" customWidth="1"/>
    <col min="13565" max="13565" width="14" style="134" customWidth="1"/>
    <col min="13566" max="13566" width="9.26953125" style="134" bestFit="1" customWidth="1"/>
    <col min="13567" max="13567" width="10.7265625" style="134" bestFit="1" customWidth="1"/>
    <col min="13568" max="13568" width="15.81640625" style="134" customWidth="1"/>
    <col min="13569" max="13569" width="15.453125" style="134" customWidth="1"/>
    <col min="13570" max="13570" width="12.26953125" style="134" bestFit="1" customWidth="1"/>
    <col min="13571" max="13571" width="9.7265625" style="134" bestFit="1" customWidth="1"/>
    <col min="13572" max="13572" width="13.81640625" style="134" customWidth="1"/>
    <col min="13573" max="13573" width="13.453125" style="134" bestFit="1" customWidth="1"/>
    <col min="13574" max="13574" width="14.81640625" style="134" customWidth="1"/>
    <col min="13575" max="13575" width="14.453125" style="134" customWidth="1"/>
    <col min="13576" max="13817" width="9.1796875" style="134"/>
    <col min="13818" max="13818" width="28.453125" style="134" customWidth="1"/>
    <col min="13819" max="13819" width="13.54296875" style="134" customWidth="1"/>
    <col min="13820" max="13820" width="13.26953125" style="134" customWidth="1"/>
    <col min="13821" max="13821" width="14" style="134" customWidth="1"/>
    <col min="13822" max="13822" width="9.26953125" style="134" bestFit="1" customWidth="1"/>
    <col min="13823" max="13823" width="10.7265625" style="134" bestFit="1" customWidth="1"/>
    <col min="13824" max="13824" width="15.81640625" style="134" customWidth="1"/>
    <col min="13825" max="13825" width="15.453125" style="134" customWidth="1"/>
    <col min="13826" max="13826" width="12.26953125" style="134" bestFit="1" customWidth="1"/>
    <col min="13827" max="13827" width="9.7265625" style="134" bestFit="1" customWidth="1"/>
    <col min="13828" max="13828" width="13.81640625" style="134" customWidth="1"/>
    <col min="13829" max="13829" width="13.453125" style="134" bestFit="1" customWidth="1"/>
    <col min="13830" max="13830" width="14.81640625" style="134" customWidth="1"/>
    <col min="13831" max="13831" width="14.453125" style="134" customWidth="1"/>
    <col min="13832" max="14073" width="9.1796875" style="134"/>
    <col min="14074" max="14074" width="28.453125" style="134" customWidth="1"/>
    <col min="14075" max="14075" width="13.54296875" style="134" customWidth="1"/>
    <col min="14076" max="14076" width="13.26953125" style="134" customWidth="1"/>
    <col min="14077" max="14077" width="14" style="134" customWidth="1"/>
    <col min="14078" max="14078" width="9.26953125" style="134" bestFit="1" customWidth="1"/>
    <col min="14079" max="14079" width="10.7265625" style="134" bestFit="1" customWidth="1"/>
    <col min="14080" max="14080" width="15.81640625" style="134" customWidth="1"/>
    <col min="14081" max="14081" width="15.453125" style="134" customWidth="1"/>
    <col min="14082" max="14082" width="12.26953125" style="134" bestFit="1" customWidth="1"/>
    <col min="14083" max="14083" width="9.7265625" style="134" bestFit="1" customWidth="1"/>
    <col min="14084" max="14084" width="13.81640625" style="134" customWidth="1"/>
    <col min="14085" max="14085" width="13.453125" style="134" bestFit="1" customWidth="1"/>
    <col min="14086" max="14086" width="14.81640625" style="134" customWidth="1"/>
    <col min="14087" max="14087" width="14.453125" style="134" customWidth="1"/>
    <col min="14088" max="14329" width="9.1796875" style="134"/>
    <col min="14330" max="14330" width="28.453125" style="134" customWidth="1"/>
    <col min="14331" max="14331" width="13.54296875" style="134" customWidth="1"/>
    <col min="14332" max="14332" width="13.26953125" style="134" customWidth="1"/>
    <col min="14333" max="14333" width="14" style="134" customWidth="1"/>
    <col min="14334" max="14334" width="9.26953125" style="134" bestFit="1" customWidth="1"/>
    <col min="14335" max="14335" width="10.7265625" style="134" bestFit="1" customWidth="1"/>
    <col min="14336" max="14336" width="15.81640625" style="134" customWidth="1"/>
    <col min="14337" max="14337" width="15.453125" style="134" customWidth="1"/>
    <col min="14338" max="14338" width="12.26953125" style="134" bestFit="1" customWidth="1"/>
    <col min="14339" max="14339" width="9.7265625" style="134" bestFit="1" customWidth="1"/>
    <col min="14340" max="14340" width="13.81640625" style="134" customWidth="1"/>
    <col min="14341" max="14341" width="13.453125" style="134" bestFit="1" customWidth="1"/>
    <col min="14342" max="14342" width="14.81640625" style="134" customWidth="1"/>
    <col min="14343" max="14343" width="14.453125" style="134" customWidth="1"/>
    <col min="14344" max="14585" width="9.1796875" style="134"/>
    <col min="14586" max="14586" width="28.453125" style="134" customWidth="1"/>
    <col min="14587" max="14587" width="13.54296875" style="134" customWidth="1"/>
    <col min="14588" max="14588" width="13.26953125" style="134" customWidth="1"/>
    <col min="14589" max="14589" width="14" style="134" customWidth="1"/>
    <col min="14590" max="14590" width="9.26953125" style="134" bestFit="1" customWidth="1"/>
    <col min="14591" max="14591" width="10.7265625" style="134" bestFit="1" customWidth="1"/>
    <col min="14592" max="14592" width="15.81640625" style="134" customWidth="1"/>
    <col min="14593" max="14593" width="15.453125" style="134" customWidth="1"/>
    <col min="14594" max="14594" width="12.26953125" style="134" bestFit="1" customWidth="1"/>
    <col min="14595" max="14595" width="9.7265625" style="134" bestFit="1" customWidth="1"/>
    <col min="14596" max="14596" width="13.81640625" style="134" customWidth="1"/>
    <col min="14597" max="14597" width="13.453125" style="134" bestFit="1" customWidth="1"/>
    <col min="14598" max="14598" width="14.81640625" style="134" customWidth="1"/>
    <col min="14599" max="14599" width="14.453125" style="134" customWidth="1"/>
    <col min="14600" max="14841" width="9.1796875" style="134"/>
    <col min="14842" max="14842" width="28.453125" style="134" customWidth="1"/>
    <col min="14843" max="14843" width="13.54296875" style="134" customWidth="1"/>
    <col min="14844" max="14844" width="13.26953125" style="134" customWidth="1"/>
    <col min="14845" max="14845" width="14" style="134" customWidth="1"/>
    <col min="14846" max="14846" width="9.26953125" style="134" bestFit="1" customWidth="1"/>
    <col min="14847" max="14847" width="10.7265625" style="134" bestFit="1" customWidth="1"/>
    <col min="14848" max="14848" width="15.81640625" style="134" customWidth="1"/>
    <col min="14849" max="14849" width="15.453125" style="134" customWidth="1"/>
    <col min="14850" max="14850" width="12.26953125" style="134" bestFit="1" customWidth="1"/>
    <col min="14851" max="14851" width="9.7265625" style="134" bestFit="1" customWidth="1"/>
    <col min="14852" max="14852" width="13.81640625" style="134" customWidth="1"/>
    <col min="14853" max="14853" width="13.453125" style="134" bestFit="1" customWidth="1"/>
    <col min="14854" max="14854" width="14.81640625" style="134" customWidth="1"/>
    <col min="14855" max="14855" width="14.453125" style="134" customWidth="1"/>
    <col min="14856" max="15097" width="9.1796875" style="134"/>
    <col min="15098" max="15098" width="28.453125" style="134" customWidth="1"/>
    <col min="15099" max="15099" width="13.54296875" style="134" customWidth="1"/>
    <col min="15100" max="15100" width="13.26953125" style="134" customWidth="1"/>
    <col min="15101" max="15101" width="14" style="134" customWidth="1"/>
    <col min="15102" max="15102" width="9.26953125" style="134" bestFit="1" customWidth="1"/>
    <col min="15103" max="15103" width="10.7265625" style="134" bestFit="1" customWidth="1"/>
    <col min="15104" max="15104" width="15.81640625" style="134" customWidth="1"/>
    <col min="15105" max="15105" width="15.453125" style="134" customWidth="1"/>
    <col min="15106" max="15106" width="12.26953125" style="134" bestFit="1" customWidth="1"/>
    <col min="15107" max="15107" width="9.7265625" style="134" bestFit="1" customWidth="1"/>
    <col min="15108" max="15108" width="13.81640625" style="134" customWidth="1"/>
    <col min="15109" max="15109" width="13.453125" style="134" bestFit="1" customWidth="1"/>
    <col min="15110" max="15110" width="14.81640625" style="134" customWidth="1"/>
    <col min="15111" max="15111" width="14.453125" style="134" customWidth="1"/>
    <col min="15112" max="15353" width="9.1796875" style="134"/>
    <col min="15354" max="15354" width="28.453125" style="134" customWidth="1"/>
    <col min="15355" max="15355" width="13.54296875" style="134" customWidth="1"/>
    <col min="15356" max="15356" width="13.26953125" style="134" customWidth="1"/>
    <col min="15357" max="15357" width="14" style="134" customWidth="1"/>
    <col min="15358" max="15358" width="9.26953125" style="134" bestFit="1" customWidth="1"/>
    <col min="15359" max="15359" width="10.7265625" style="134" bestFit="1" customWidth="1"/>
    <col min="15360" max="15360" width="15.81640625" style="134" customWidth="1"/>
    <col min="15361" max="15361" width="15.453125" style="134" customWidth="1"/>
    <col min="15362" max="15362" width="12.26953125" style="134" bestFit="1" customWidth="1"/>
    <col min="15363" max="15363" width="9.7265625" style="134" bestFit="1" customWidth="1"/>
    <col min="15364" max="15364" width="13.81640625" style="134" customWidth="1"/>
    <col min="15365" max="15365" width="13.453125" style="134" bestFit="1" customWidth="1"/>
    <col min="15366" max="15366" width="14.81640625" style="134" customWidth="1"/>
    <col min="15367" max="15367" width="14.453125" style="134" customWidth="1"/>
    <col min="15368" max="15609" width="9.1796875" style="134"/>
    <col min="15610" max="15610" width="28.453125" style="134" customWidth="1"/>
    <col min="15611" max="15611" width="13.54296875" style="134" customWidth="1"/>
    <col min="15612" max="15612" width="13.26953125" style="134" customWidth="1"/>
    <col min="15613" max="15613" width="14" style="134" customWidth="1"/>
    <col min="15614" max="15614" width="9.26953125" style="134" bestFit="1" customWidth="1"/>
    <col min="15615" max="15615" width="10.7265625" style="134" bestFit="1" customWidth="1"/>
    <col min="15616" max="15616" width="15.81640625" style="134" customWidth="1"/>
    <col min="15617" max="15617" width="15.453125" style="134" customWidth="1"/>
    <col min="15618" max="15618" width="12.26953125" style="134" bestFit="1" customWidth="1"/>
    <col min="15619" max="15619" width="9.7265625" style="134" bestFit="1" customWidth="1"/>
    <col min="15620" max="15620" width="13.81640625" style="134" customWidth="1"/>
    <col min="15621" max="15621" width="13.453125" style="134" bestFit="1" customWidth="1"/>
    <col min="15622" max="15622" width="14.81640625" style="134" customWidth="1"/>
    <col min="15623" max="15623" width="14.453125" style="134" customWidth="1"/>
    <col min="15624" max="15865" width="9.1796875" style="134"/>
    <col min="15866" max="15866" width="28.453125" style="134" customWidth="1"/>
    <col min="15867" max="15867" width="13.54296875" style="134" customWidth="1"/>
    <col min="15868" max="15868" width="13.26953125" style="134" customWidth="1"/>
    <col min="15869" max="15869" width="14" style="134" customWidth="1"/>
    <col min="15870" max="15870" width="9.26953125" style="134" bestFit="1" customWidth="1"/>
    <col min="15871" max="15871" width="10.7265625" style="134" bestFit="1" customWidth="1"/>
    <col min="15872" max="15872" width="15.81640625" style="134" customWidth="1"/>
    <col min="15873" max="15873" width="15.453125" style="134" customWidth="1"/>
    <col min="15874" max="15874" width="12.26953125" style="134" bestFit="1" customWidth="1"/>
    <col min="15875" max="15875" width="9.7265625" style="134" bestFit="1" customWidth="1"/>
    <col min="15876" max="15876" width="13.81640625" style="134" customWidth="1"/>
    <col min="15877" max="15877" width="13.453125" style="134" bestFit="1" customWidth="1"/>
    <col min="15878" max="15878" width="14.81640625" style="134" customWidth="1"/>
    <col min="15879" max="15879" width="14.453125" style="134" customWidth="1"/>
    <col min="15880" max="16121" width="9.1796875" style="134"/>
    <col min="16122" max="16122" width="28.453125" style="134" customWidth="1"/>
    <col min="16123" max="16123" width="13.54296875" style="134" customWidth="1"/>
    <col min="16124" max="16124" width="13.26953125" style="134" customWidth="1"/>
    <col min="16125" max="16125" width="14" style="134" customWidth="1"/>
    <col min="16126" max="16126" width="9.26953125" style="134" bestFit="1" customWidth="1"/>
    <col min="16127" max="16127" width="10.7265625" style="134" bestFit="1" customWidth="1"/>
    <col min="16128" max="16128" width="15.81640625" style="134" customWidth="1"/>
    <col min="16129" max="16129" width="15.453125" style="134" customWidth="1"/>
    <col min="16130" max="16130" width="12.26953125" style="134" bestFit="1" customWidth="1"/>
    <col min="16131" max="16131" width="9.7265625" style="134" bestFit="1" customWidth="1"/>
    <col min="16132" max="16132" width="13.81640625" style="134" customWidth="1"/>
    <col min="16133" max="16133" width="13.453125" style="134" bestFit="1" customWidth="1"/>
    <col min="16134" max="16134" width="14.81640625" style="134" customWidth="1"/>
    <col min="16135" max="16135" width="14.453125" style="134" customWidth="1"/>
    <col min="16136" max="16384" width="9.1796875" style="134"/>
  </cols>
  <sheetData>
    <row r="1" spans="1:16" ht="21" customHeight="1" x14ac:dyDescent="0.35">
      <c r="M1" s="24" t="s">
        <v>4158</v>
      </c>
    </row>
    <row r="2" spans="1:16" ht="21" customHeight="1" x14ac:dyDescent="0.35">
      <c r="M2" s="24" t="s">
        <v>4280</v>
      </c>
    </row>
    <row r="3" spans="1:16" ht="21" customHeight="1" x14ac:dyDescent="0.35">
      <c r="M3" s="24"/>
    </row>
    <row r="4" spans="1:16" ht="18.75" customHeight="1" x14ac:dyDescent="0.35"/>
    <row r="5" spans="1:16" ht="28.5" customHeight="1" x14ac:dyDescent="0.35">
      <c r="A5" s="507" t="s">
        <v>4190</v>
      </c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</row>
    <row r="6" spans="1:16" ht="25.5" customHeight="1" x14ac:dyDescent="0.35">
      <c r="A6" s="515" t="s">
        <v>4092</v>
      </c>
      <c r="B6" s="516"/>
      <c r="C6" s="517" t="s">
        <v>4112</v>
      </c>
      <c r="D6" s="517"/>
      <c r="E6" s="517"/>
      <c r="F6" s="517"/>
      <c r="G6" s="317"/>
      <c r="H6" s="317"/>
      <c r="I6" s="317"/>
      <c r="J6" s="317"/>
      <c r="K6" s="317"/>
      <c r="L6" s="317"/>
      <c r="M6" s="317"/>
      <c r="N6" s="317"/>
      <c r="O6" s="317"/>
    </row>
    <row r="7" spans="1:16" ht="17.25" customHeight="1" x14ac:dyDescent="0.35">
      <c r="A7" s="261"/>
      <c r="B7" s="262"/>
      <c r="C7" s="262"/>
      <c r="D7" s="262"/>
      <c r="E7" s="273"/>
      <c r="F7" s="262"/>
      <c r="G7" s="262"/>
      <c r="H7" s="262"/>
      <c r="I7" s="262"/>
      <c r="J7" s="262"/>
      <c r="K7" s="262"/>
      <c r="L7" s="262"/>
      <c r="M7" s="262"/>
      <c r="N7" s="262"/>
      <c r="O7" s="262"/>
    </row>
    <row r="8" spans="1:16" ht="39.75" customHeight="1" x14ac:dyDescent="0.35">
      <c r="A8" s="518" t="s">
        <v>3981</v>
      </c>
      <c r="B8" s="518" t="s">
        <v>3937</v>
      </c>
      <c r="C8" s="518" t="s">
        <v>4090</v>
      </c>
      <c r="D8" s="518"/>
      <c r="E8" s="518"/>
      <c r="F8" s="518"/>
      <c r="G8" s="518" t="s">
        <v>4165</v>
      </c>
      <c r="H8" s="518"/>
      <c r="I8" s="518"/>
      <c r="J8" s="518"/>
      <c r="K8" s="518"/>
      <c r="L8" s="518"/>
      <c r="M8" s="518"/>
      <c r="N8" s="518" t="s">
        <v>4091</v>
      </c>
      <c r="O8" s="520" t="s">
        <v>4166</v>
      </c>
    </row>
    <row r="9" spans="1:16" ht="30" customHeight="1" x14ac:dyDescent="0.35">
      <c r="A9" s="518"/>
      <c r="B9" s="519"/>
      <c r="C9" s="518" t="s">
        <v>3955</v>
      </c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8"/>
      <c r="O9" s="520"/>
    </row>
    <row r="10" spans="1:16" ht="186" customHeight="1" x14ac:dyDescent="0.35">
      <c r="A10" s="518"/>
      <c r="B10" s="519"/>
      <c r="C10" s="299" t="s">
        <v>4167</v>
      </c>
      <c r="D10" s="299" t="s">
        <v>4168</v>
      </c>
      <c r="E10" s="299" t="s">
        <v>4169</v>
      </c>
      <c r="F10" s="299" t="s">
        <v>4170</v>
      </c>
      <c r="G10" s="299" t="s">
        <v>4171</v>
      </c>
      <c r="H10" s="299" t="s">
        <v>4172</v>
      </c>
      <c r="I10" s="299" t="s">
        <v>4173</v>
      </c>
      <c r="J10" s="299" t="s">
        <v>4174</v>
      </c>
      <c r="K10" s="299" t="s">
        <v>4175</v>
      </c>
      <c r="L10" s="299" t="s">
        <v>4176</v>
      </c>
      <c r="M10" s="299" t="s">
        <v>4177</v>
      </c>
      <c r="N10" s="518"/>
      <c r="O10" s="520"/>
    </row>
    <row r="11" spans="1:16" ht="21" customHeight="1" x14ac:dyDescent="0.35">
      <c r="A11" s="196">
        <v>1</v>
      </c>
      <c r="B11" s="196">
        <v>2</v>
      </c>
      <c r="C11" s="196">
        <v>3</v>
      </c>
      <c r="D11" s="196">
        <v>4</v>
      </c>
      <c r="E11" s="196">
        <v>5</v>
      </c>
      <c r="F11" s="196">
        <v>6</v>
      </c>
      <c r="G11" s="196">
        <v>7</v>
      </c>
      <c r="H11" s="196">
        <v>8</v>
      </c>
      <c r="I11" s="196">
        <v>9</v>
      </c>
      <c r="J11" s="196">
        <v>10</v>
      </c>
      <c r="K11" s="196">
        <v>11</v>
      </c>
      <c r="L11" s="196">
        <v>12</v>
      </c>
      <c r="M11" s="196">
        <v>13</v>
      </c>
      <c r="N11" s="291" t="s">
        <v>4008</v>
      </c>
      <c r="O11" s="197" t="s">
        <v>4009</v>
      </c>
    </row>
    <row r="12" spans="1:16" ht="22.5" customHeight="1" x14ac:dyDescent="0.35">
      <c r="A12" s="300" t="s">
        <v>3938</v>
      </c>
      <c r="B12" s="199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98"/>
    </row>
    <row r="13" spans="1:16" s="143" customFormat="1" ht="132" customHeight="1" x14ac:dyDescent="0.25">
      <c r="A13" s="292" t="s">
        <v>4178</v>
      </c>
      <c r="B13" s="295">
        <v>249</v>
      </c>
      <c r="C13" s="151">
        <f>'3.,11.ОТ (210)'!V59</f>
        <v>3526977.6246576263</v>
      </c>
      <c r="D13" s="151">
        <f>'4.ГСМ'!H19+'4 Спорт.инвент'!H15</f>
        <v>59912.37000000001</v>
      </c>
      <c r="E13" s="151">
        <f>'5.Приобрет.обор. (Локализ.взры)'!H17</f>
        <v>0</v>
      </c>
      <c r="F13" s="151">
        <v>0</v>
      </c>
      <c r="G13" s="151">
        <f>'7.КУ вода (223)'!H16+'7.КУ тепло (223)'!H13+'7. КУ свет (223).'!H13+'7.ТКО (223)'!H13</f>
        <v>1186578.703776692</v>
      </c>
      <c r="H13" s="151">
        <f>'8. Дератизация'!I13+'8. Охрана (2)'!I13+'8. Тревога (226)'!I13+'8. ТО КТС (2)'!I13+'8. Помывка остекл. (226)'!I13+'8.Вывоз снега. (225)'!I13</f>
        <v>691480.30593922548</v>
      </c>
      <c r="I13" s="151">
        <v>0</v>
      </c>
      <c r="J13" s="151">
        <f>'10.УС 221'!I14+'10.УС 221'!I20</f>
        <v>0</v>
      </c>
      <c r="K13" s="151">
        <f>'11.Транспорт (222)'!H13</f>
        <v>0</v>
      </c>
      <c r="L13" s="151">
        <f>'3.,11.ОТ (210)'!V48</f>
        <v>3909425.9631980215</v>
      </c>
      <c r="M13" s="151">
        <f>'13.Рем Бенз. техн. (225)'!I13+'13. ТО вентиляции'!I13+'13. ТО АПС'!I13+'13. Тех.обесп.'!I13+'13. ТО ИТП'!I13+'13. ТО ПОД.ПЛАТФ'!I13+'13.Обучение (226)'!H13+'13.СОУТ(226)'!H13+'13.Исп.СИЗ(226)'!H13+'13.Мед.осмотр (226)'!H13+'13Запч.д.сантехн.(2)'!H30+'13.СИЗ ()'!H20+'13.Спецодежда'!H24+'13.хИМИЯ'!H27+'13.Стремянки (3)'!H13+'13.Инвент.д.клининга.(3)'!H39</f>
        <v>192242.92127071822</v>
      </c>
      <c r="N13" s="151">
        <f>SUM(C13:M13)</f>
        <v>9566617.8888422847</v>
      </c>
      <c r="O13" s="198">
        <f>ROUND(N13/B13,1)</f>
        <v>38420.199999999997</v>
      </c>
    </row>
    <row r="14" spans="1:16" ht="60" customHeight="1" x14ac:dyDescent="0.35">
      <c r="A14" s="292" t="s">
        <v>4114</v>
      </c>
      <c r="B14" s="295">
        <v>1</v>
      </c>
      <c r="C14" s="151">
        <f>'3.,11.ОТ (210)'!V106</f>
        <v>4010266.1535482458</v>
      </c>
      <c r="D14" s="151">
        <f>'4.ГСМ'!H26+'4 Спорт.инвент'!H18</f>
        <v>240168.37</v>
      </c>
      <c r="E14" s="151">
        <f>'5.Приобрет.обор. (Локализ.взры)'!H22</f>
        <v>0</v>
      </c>
      <c r="F14" s="151">
        <v>0</v>
      </c>
      <c r="G14" s="151">
        <f>'7.КУ вода (223)'!H20+'7.КУ тепло (223)'!H14+'7. КУ свет (223).'!H14+'7.ТКО (223)'!H14</f>
        <v>5061297.5255638529</v>
      </c>
      <c r="H14" s="151">
        <f>'8. Дератизация'!I14+'8. Охрана (2)'!I14+'8. Тревога (226)'!I14+'8. ТО КТС (2)'!I14+'8. Помывка остекл. (226)'!I14+'8.Вывоз снега. (225)'!I14</f>
        <v>2949477.814060769</v>
      </c>
      <c r="I14" s="151">
        <v>0</v>
      </c>
      <c r="J14" s="151">
        <f>'10.УС 221'!I22+'10.УС 221'!I28</f>
        <v>0</v>
      </c>
      <c r="K14" s="151">
        <v>0</v>
      </c>
      <c r="L14" s="151">
        <f>'3.,11.ОТ (210)'!V96</f>
        <v>16665022.23222544</v>
      </c>
      <c r="M14" s="151">
        <f>'13.Рем Бенз. техн. (225)'!I14+'13. ТО вентиляции'!I14+'13. ТО АПС'!I14+'13. Тех.обесп.'!I14+'13. ТО ИТП'!I14+'13. ТО ПОД.ПЛАТФ'!I14+'13.Обучение (226)'!H14+'13.СОУТ(226)'!H14+'13.Исп.СИЗ(226)'!H14+'13.Мед.осмотр (226)'!H14+'13Запч.д.сантехн.(2)'!H49+'13.СИЗ ()'!H28+'13.Спецодежда'!H36+'13.хИМИЯ'!H46+'13.Стремянки (3)'!H14+'13.Инвент.д.клининга.(3)'!H65</f>
        <v>823217.07872928167</v>
      </c>
      <c r="N14" s="151">
        <f>SUM(C14:M14)</f>
        <v>29749449.17412759</v>
      </c>
      <c r="O14" s="198">
        <f>ROUND(N14/B14,1)</f>
        <v>29749449.199999999</v>
      </c>
    </row>
    <row r="15" spans="1:16" ht="29.25" customHeight="1" x14ac:dyDescent="0.35">
      <c r="A15" s="301" t="s">
        <v>3849</v>
      </c>
      <c r="B15" s="302"/>
      <c r="C15" s="198">
        <f>SUM(C13:C14)</f>
        <v>7537243.7782058716</v>
      </c>
      <c r="D15" s="198">
        <f t="shared" ref="D15:K15" si="0">SUM(D13:D14)</f>
        <v>300080.74</v>
      </c>
      <c r="E15" s="198">
        <f t="shared" si="0"/>
        <v>0</v>
      </c>
      <c r="F15" s="198">
        <f t="shared" si="0"/>
        <v>0</v>
      </c>
      <c r="G15" s="198">
        <f t="shared" si="0"/>
        <v>6247876.2293405449</v>
      </c>
      <c r="H15" s="198">
        <f t="shared" si="0"/>
        <v>3640958.1199999945</v>
      </c>
      <c r="I15" s="198">
        <f t="shared" si="0"/>
        <v>0</v>
      </c>
      <c r="J15" s="198">
        <f t="shared" si="0"/>
        <v>0</v>
      </c>
      <c r="K15" s="198">
        <f t="shared" si="0"/>
        <v>0</v>
      </c>
      <c r="L15" s="198">
        <f>SUM(L13:L14)</f>
        <v>20574448.195423461</v>
      </c>
      <c r="M15" s="198">
        <f>SUM(M13:M14)</f>
        <v>1015459.9999999999</v>
      </c>
      <c r="N15" s="198">
        <f>SUM(N12:N14)</f>
        <v>39316067.062969878</v>
      </c>
      <c r="O15" s="198"/>
      <c r="P15" s="314">
        <f>'3.,11.ОТ (210)'!V110+'4 Спорт.инвент'!H19+'4.ГСМ'!H27+'5.Приобрет.обор. (Локализ.взры)'!H23+'7.КУ вода (223)'!H25+'7.КУ тепло (223)'!H15+'7. КУ свет (223).'!H15+'7.ТКО (223)'!H16+'8. Дератизация'!I16+'8. Охрана (2)'!I16+'8. ТО КТС (2)'!I15+'8. Помывка остекл. (226)'!I15+'8.Вывоз снега. (225)'!I15+'11.Транспорт (222)'!H15+'13.Рем Бенз. техн. (225)'!I15+'13. ТО вентиляции'!I15+'13. ТО АПС'!I15+'13. Тех.обесп.'!I15+'13. ТО ИТП'!I15+'13. ТО ПОД.ПЛАТФ'!I15+'13.Обучение (226)'!H16+'13.СОУТ(226)'!H16+'13.Исп.СИЗ(226)'!H16+'13.Мед.осмотр (226)'!H16+'13Запч.д.сантехн.(2)'!H50+'13.СИЗ ()'!H29+'13.Спецодежда'!H37+'13.хИМИЯ'!H47+'13.Стремянки (3)'!H16+'13.Инвент.д.клининга.(3)'!H66</f>
        <v>39316067.062969863</v>
      </c>
    </row>
    <row r="16" spans="1:16" ht="27" customHeight="1" x14ac:dyDescent="0.35">
      <c r="A16" s="202"/>
      <c r="B16" s="202"/>
      <c r="C16" s="202"/>
      <c r="D16" s="202"/>
      <c r="E16" s="202"/>
      <c r="F16" s="202"/>
      <c r="G16" s="202"/>
      <c r="H16" s="203"/>
      <c r="I16" s="202"/>
      <c r="J16" s="202"/>
      <c r="K16" s="202"/>
      <c r="L16" s="202"/>
      <c r="M16" s="202"/>
      <c r="N16" s="290"/>
      <c r="O16" s="202"/>
    </row>
    <row r="17" spans="1:15" ht="27" customHeight="1" x14ac:dyDescent="0.35">
      <c r="A17" s="202"/>
      <c r="B17" s="202"/>
      <c r="C17" s="202"/>
      <c r="D17" s="202"/>
      <c r="E17" s="202"/>
      <c r="F17" s="202"/>
      <c r="G17" s="24" t="s">
        <v>4279</v>
      </c>
      <c r="I17" s="202"/>
      <c r="J17" s="202"/>
      <c r="K17" s="202"/>
      <c r="L17" s="202"/>
      <c r="M17" s="202"/>
      <c r="N17" s="290"/>
      <c r="O17" s="202"/>
    </row>
    <row r="18" spans="1:15" ht="19.5" customHeight="1" x14ac:dyDescent="0.35">
      <c r="A18" s="202"/>
      <c r="B18" s="202"/>
      <c r="C18" s="379"/>
      <c r="D18" s="202"/>
      <c r="E18" s="202"/>
      <c r="F18" s="202"/>
      <c r="G18" s="24" t="str">
        <f>M2</f>
        <v>к приказу от   26.10.2022     №  149</v>
      </c>
      <c r="I18" s="202"/>
      <c r="J18" s="202"/>
      <c r="K18" s="202"/>
      <c r="L18" s="202"/>
      <c r="M18" s="202"/>
      <c r="N18" s="290"/>
      <c r="O18" s="202"/>
    </row>
    <row r="19" spans="1:15" ht="24.75" customHeight="1" x14ac:dyDescent="0.35">
      <c r="A19" s="202"/>
      <c r="B19" s="202"/>
      <c r="C19" s="202"/>
      <c r="D19" s="202"/>
      <c r="E19" s="202"/>
      <c r="F19" s="202"/>
      <c r="G19" s="202"/>
      <c r="H19" s="203"/>
      <c r="I19" s="202"/>
      <c r="J19" s="202"/>
      <c r="K19" s="202"/>
      <c r="L19" s="202"/>
      <c r="M19" s="202"/>
      <c r="N19" s="290"/>
      <c r="O19" s="202"/>
    </row>
    <row r="20" spans="1:15" ht="26.25" customHeight="1" x14ac:dyDescent="0.35">
      <c r="A20" s="507" t="s">
        <v>4191</v>
      </c>
      <c r="B20" s="508"/>
      <c r="C20" s="508"/>
      <c r="D20" s="508"/>
      <c r="E20" s="508"/>
      <c r="F20" s="508"/>
      <c r="G20" s="508"/>
      <c r="H20" s="508"/>
      <c r="I20" s="508"/>
      <c r="J20" s="317"/>
      <c r="K20" s="317"/>
      <c r="L20" s="317"/>
      <c r="M20" s="317"/>
      <c r="N20" s="317"/>
      <c r="O20" s="317"/>
    </row>
    <row r="22" spans="1:15" ht="126.75" customHeight="1" x14ac:dyDescent="0.35">
      <c r="A22" s="360" t="s">
        <v>3939</v>
      </c>
      <c r="B22" s="360" t="s">
        <v>3937</v>
      </c>
      <c r="C22" s="360" t="s">
        <v>4077</v>
      </c>
      <c r="D22" s="360" t="s">
        <v>3940</v>
      </c>
      <c r="E22" s="360" t="s">
        <v>4078</v>
      </c>
      <c r="F22" s="360" t="s">
        <v>4079</v>
      </c>
      <c r="G22" s="360" t="s">
        <v>4080</v>
      </c>
      <c r="H22" s="360" t="s">
        <v>4081</v>
      </c>
      <c r="I22" s="360" t="s">
        <v>4082</v>
      </c>
      <c r="J22" s="309"/>
      <c r="K22" s="309"/>
    </row>
    <row r="23" spans="1:15" ht="44.25" customHeight="1" x14ac:dyDescent="0.35">
      <c r="A23" s="360">
        <v>1</v>
      </c>
      <c r="B23" s="360">
        <v>2</v>
      </c>
      <c r="C23" s="360">
        <v>3</v>
      </c>
      <c r="D23" s="360">
        <v>4</v>
      </c>
      <c r="E23" s="360" t="s">
        <v>4083</v>
      </c>
      <c r="F23" s="360">
        <v>6</v>
      </c>
      <c r="G23" s="281" t="s">
        <v>4084</v>
      </c>
      <c r="H23" s="281">
        <v>8</v>
      </c>
      <c r="I23" s="360" t="s">
        <v>4275</v>
      </c>
      <c r="J23" s="310"/>
      <c r="K23" s="310"/>
    </row>
    <row r="24" spans="1:15" ht="29.25" customHeight="1" x14ac:dyDescent="0.35">
      <c r="A24" s="300" t="s">
        <v>3938</v>
      </c>
      <c r="B24" s="509"/>
      <c r="C24" s="510"/>
      <c r="D24" s="510"/>
      <c r="E24" s="510"/>
      <c r="F24" s="510"/>
      <c r="G24" s="510"/>
      <c r="H24" s="510"/>
      <c r="I24" s="510"/>
      <c r="J24" s="311"/>
      <c r="K24" s="311"/>
    </row>
    <row r="25" spans="1:15" ht="87" customHeight="1" x14ac:dyDescent="0.35">
      <c r="A25" s="361" t="s">
        <v>4118</v>
      </c>
      <c r="B25" s="495">
        <f>B13</f>
        <v>249</v>
      </c>
      <c r="C25" s="494">
        <f>O13</f>
        <v>38420.199999999997</v>
      </c>
      <c r="D25" s="494">
        <v>1</v>
      </c>
      <c r="E25" s="494">
        <f>ROUND(B25*C25*D25,3)</f>
        <v>9566629.8000000007</v>
      </c>
      <c r="F25" s="494">
        <f>ROUND((E30-B34)/E30,4)-0.000032487</f>
        <v>0.90936751299999996</v>
      </c>
      <c r="G25" s="494">
        <f>ROUND(E25*F25,3)</f>
        <v>8699582.3489999995</v>
      </c>
      <c r="H25" s="494">
        <v>1</v>
      </c>
      <c r="I25" s="494">
        <f>ROUND(G25*H25,3)</f>
        <v>8699582.3489999995</v>
      </c>
      <c r="J25" s="311"/>
      <c r="K25" s="311"/>
    </row>
    <row r="26" spans="1:15" ht="55.5" customHeight="1" x14ac:dyDescent="0.35">
      <c r="A26" s="361" t="s">
        <v>4115</v>
      </c>
      <c r="B26" s="496">
        <f>B14</f>
        <v>1</v>
      </c>
      <c r="C26" s="494">
        <f>O14</f>
        <v>29749449.199999999</v>
      </c>
      <c r="D26" s="494">
        <v>1</v>
      </c>
      <c r="E26" s="494">
        <f>ROUND(B26*C26*D26,3)</f>
        <v>29749449.199999999</v>
      </c>
      <c r="F26" s="494">
        <f>F25</f>
        <v>0.90936751299999996</v>
      </c>
      <c r="G26" s="494">
        <f>ROUND(E26*F26,3)</f>
        <v>27053182.631999999</v>
      </c>
      <c r="H26" s="494">
        <f>H25</f>
        <v>1</v>
      </c>
      <c r="I26" s="494">
        <f>ROUND(G26*H26,3)</f>
        <v>27053182.631999999</v>
      </c>
      <c r="J26" s="311"/>
      <c r="K26" s="311"/>
    </row>
    <row r="27" spans="1:15" ht="31.5" customHeight="1" x14ac:dyDescent="0.35">
      <c r="A27" s="300" t="s">
        <v>4085</v>
      </c>
      <c r="B27" s="521"/>
      <c r="C27" s="522"/>
      <c r="D27" s="522"/>
      <c r="E27" s="522"/>
      <c r="F27" s="522"/>
      <c r="G27" s="522"/>
      <c r="H27" s="522"/>
      <c r="I27" s="522"/>
      <c r="J27" s="311"/>
      <c r="K27" s="311"/>
    </row>
    <row r="28" spans="1:15" ht="23.25" customHeight="1" x14ac:dyDescent="0.35">
      <c r="A28" s="362" t="s">
        <v>4086</v>
      </c>
      <c r="B28" s="495"/>
      <c r="C28" s="494"/>
      <c r="D28" s="494"/>
      <c r="E28" s="494">
        <f>Налог!E9</f>
        <v>1687335</v>
      </c>
      <c r="F28" s="494">
        <v>1</v>
      </c>
      <c r="G28" s="494">
        <f>ROUND(E28*F28,3)</f>
        <v>1687335</v>
      </c>
      <c r="H28" s="494">
        <v>1</v>
      </c>
      <c r="I28" s="494">
        <f>ROUND(G28*H28,3)</f>
        <v>1687335</v>
      </c>
      <c r="J28" s="311"/>
      <c r="K28" s="311"/>
    </row>
    <row r="29" spans="1:15" ht="24" customHeight="1" x14ac:dyDescent="0.35">
      <c r="A29" s="362" t="s">
        <v>4087</v>
      </c>
      <c r="B29" s="495"/>
      <c r="C29" s="494"/>
      <c r="D29" s="494"/>
      <c r="E29" s="494">
        <v>0</v>
      </c>
      <c r="F29" s="494"/>
      <c r="G29" s="494">
        <f t="shared" ref="G29" si="1">E29*F29</f>
        <v>0</v>
      </c>
      <c r="H29" s="494"/>
      <c r="I29" s="494">
        <f t="shared" ref="I29" si="2">ROUND(G29*H29,-1)</f>
        <v>0</v>
      </c>
      <c r="J29" s="311"/>
      <c r="K29" s="311"/>
    </row>
    <row r="30" spans="1:15" s="149" customFormat="1" ht="28.5" customHeight="1" x14ac:dyDescent="0.35">
      <c r="A30" s="363" t="s">
        <v>3941</v>
      </c>
      <c r="B30" s="497"/>
      <c r="C30" s="497"/>
      <c r="D30" s="497"/>
      <c r="E30" s="498">
        <f>SUM(E25:E29)</f>
        <v>41003414</v>
      </c>
      <c r="F30" s="498"/>
      <c r="G30" s="498">
        <f>SUM(G25:G29)</f>
        <v>37440099.980999999</v>
      </c>
      <c r="H30" s="499"/>
      <c r="I30" s="498">
        <f>SUM('РАСЧЕТЫ '!I25:I29)</f>
        <v>37440099.980999999</v>
      </c>
      <c r="K30" s="312"/>
    </row>
    <row r="31" spans="1:15" ht="29.25" customHeight="1" x14ac:dyDescent="0.35">
      <c r="A31" s="513" t="s">
        <v>3942</v>
      </c>
      <c r="B31" s="514"/>
      <c r="C31" s="514"/>
      <c r="D31" s="514"/>
      <c r="E31" s="514"/>
      <c r="F31" s="514"/>
      <c r="G31" s="514"/>
      <c r="H31" s="366"/>
      <c r="I31" s="365">
        <f>B33</f>
        <v>0</v>
      </c>
      <c r="J31" s="312"/>
      <c r="K31" s="312"/>
      <c r="N31" s="201"/>
      <c r="O31" s="201"/>
    </row>
    <row r="32" spans="1:15" x14ac:dyDescent="0.35">
      <c r="A32" s="184"/>
      <c r="B32" s="184"/>
      <c r="C32" s="184"/>
      <c r="D32" s="184"/>
      <c r="E32" s="274"/>
      <c r="F32" s="184"/>
      <c r="G32" s="184"/>
      <c r="H32" s="184"/>
      <c r="I32" s="184"/>
      <c r="J32" s="184"/>
    </row>
    <row r="33" spans="1:5" x14ac:dyDescent="0.35">
      <c r="A33" s="134" t="s">
        <v>3943</v>
      </c>
      <c r="B33" s="201">
        <v>0</v>
      </c>
    </row>
    <row r="34" spans="1:5" x14ac:dyDescent="0.35">
      <c r="A34" s="134" t="s">
        <v>3944</v>
      </c>
      <c r="B34" s="201">
        <f>B40-B42-B41-B43</f>
        <v>3716000</v>
      </c>
      <c r="D34" s="201"/>
      <c r="E34" s="201"/>
    </row>
    <row r="35" spans="1:5" x14ac:dyDescent="0.35">
      <c r="B35" s="201">
        <f>B33+B34</f>
        <v>3716000</v>
      </c>
    </row>
    <row r="37" spans="1:5" x14ac:dyDescent="0.35">
      <c r="A37" s="134" t="s">
        <v>3945</v>
      </c>
      <c r="B37" s="201">
        <f>ROUND(B33/B35,2)</f>
        <v>0</v>
      </c>
    </row>
    <row r="40" spans="1:5" x14ac:dyDescent="0.35">
      <c r="A40" s="134" t="s">
        <v>3970</v>
      </c>
      <c r="B40" s="201">
        <v>42000000</v>
      </c>
    </row>
    <row r="41" spans="1:5" ht="21" customHeight="1" x14ac:dyDescent="0.35">
      <c r="A41" s="134" t="s">
        <v>3974</v>
      </c>
      <c r="B41" s="201">
        <v>35154000</v>
      </c>
      <c r="C41" s="318" t="s">
        <v>4089</v>
      </c>
    </row>
    <row r="42" spans="1:5" ht="17.25" customHeight="1" x14ac:dyDescent="0.35">
      <c r="A42" s="134" t="s">
        <v>3971</v>
      </c>
      <c r="B42" s="201">
        <v>3000000</v>
      </c>
    </row>
    <row r="43" spans="1:5" ht="69.75" customHeight="1" x14ac:dyDescent="0.35">
      <c r="A43" s="367" t="s">
        <v>4088</v>
      </c>
      <c r="B43" s="315">
        <v>130000</v>
      </c>
      <c r="C43" s="316">
        <v>0.09</v>
      </c>
      <c r="D43" s="143"/>
    </row>
  </sheetData>
  <mergeCells count="14">
    <mergeCell ref="A20:I20"/>
    <mergeCell ref="A6:B6"/>
    <mergeCell ref="C6:F6"/>
    <mergeCell ref="A31:G31"/>
    <mergeCell ref="A5:O5"/>
    <mergeCell ref="A8:A10"/>
    <mergeCell ref="O8:O10"/>
    <mergeCell ref="B8:B10"/>
    <mergeCell ref="C8:F8"/>
    <mergeCell ref="G8:M8"/>
    <mergeCell ref="N8:N10"/>
    <mergeCell ref="C9:M9"/>
    <mergeCell ref="B24:I24"/>
    <mergeCell ref="B27:I27"/>
  </mergeCells>
  <pageMargins left="0.15748031496062992" right="0.15748031496062992" top="0.27559055118110237" bottom="0.15748031496062992" header="0.31496062992125984" footer="0.31496062992125984"/>
  <pageSetup paperSize="9" scale="54" orientation="landscape" r:id="rId1"/>
  <rowBreaks count="2" manualBreakCount="2">
    <brk id="16" max="14" man="1"/>
    <brk id="3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34"/>
  <sheetViews>
    <sheetView tabSelected="1" view="pageBreakPreview" topLeftCell="O1" zoomScale="80" zoomScaleNormal="89" zoomScaleSheetLayoutView="80" workbookViewId="0">
      <selection activeCell="AE1" sqref="AE1"/>
    </sheetView>
  </sheetViews>
  <sheetFormatPr defaultColWidth="9.1796875" defaultRowHeight="15.5" x14ac:dyDescent="0.35"/>
  <cols>
    <col min="1" max="1" width="11.54296875" style="335" customWidth="1"/>
    <col min="2" max="2" width="20.54296875" style="335" customWidth="1"/>
    <col min="3" max="3" width="14.81640625" style="336" customWidth="1"/>
    <col min="4" max="4" width="23" style="335" customWidth="1"/>
    <col min="5" max="5" width="11.7265625" style="335" customWidth="1"/>
    <col min="6" max="6" width="17.453125" style="335" customWidth="1"/>
    <col min="7" max="7" width="9.1796875" style="335"/>
    <col min="8" max="8" width="13.7265625" style="335" customWidth="1"/>
    <col min="9" max="9" width="8.26953125" style="335" customWidth="1"/>
    <col min="10" max="10" width="10" style="335" customWidth="1"/>
    <col min="11" max="11" width="16.453125" style="335" customWidth="1"/>
    <col min="12" max="12" width="13.81640625" style="335" customWidth="1"/>
    <col min="13" max="13" width="7.26953125" style="335" hidden="1" customWidth="1"/>
    <col min="14" max="14" width="14.1796875" style="335" customWidth="1"/>
    <col min="15" max="15" width="7.81640625" style="335" customWidth="1"/>
    <col min="16" max="16" width="12.54296875" style="335" customWidth="1"/>
    <col min="17" max="17" width="7" style="335" customWidth="1"/>
    <col min="18" max="18" width="8" style="335" customWidth="1"/>
    <col min="19" max="19" width="6.81640625" style="335" customWidth="1"/>
    <col min="20" max="20" width="15.26953125" style="335" customWidth="1"/>
    <col min="21" max="21" width="20.54296875" style="335" customWidth="1"/>
    <col min="22" max="22" width="22.7265625" style="335" customWidth="1"/>
    <col min="23" max="23" width="14" style="336" customWidth="1"/>
    <col min="24" max="24" width="18.7265625" style="336" customWidth="1"/>
    <col min="25" max="25" width="17" style="335" customWidth="1"/>
    <col min="26" max="16384" width="9.1796875" style="335"/>
  </cols>
  <sheetData>
    <row r="1" spans="1:24" ht="20.25" customHeight="1" x14ac:dyDescent="0.35">
      <c r="V1" s="337" t="s">
        <v>4142</v>
      </c>
    </row>
    <row r="2" spans="1:24" ht="21" customHeight="1" x14ac:dyDescent="0.35">
      <c r="V2" s="24" t="str">
        <f>'РАСЧЕТЫ '!M2</f>
        <v>к приказу от   26.10.2022     №  149</v>
      </c>
    </row>
    <row r="6" spans="1:24" ht="24" customHeight="1" x14ac:dyDescent="0.35">
      <c r="A6" s="538" t="str">
        <f>'РАСЧЕТЫ '!A5:O5</f>
        <v>Расчет нормативных затрат на оказание единицы услуги/работы на 2023 год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</row>
    <row r="7" spans="1:24" ht="20.25" customHeight="1" x14ac:dyDescent="0.35">
      <c r="D7" s="338" t="s">
        <v>3854</v>
      </c>
      <c r="E7" s="539" t="s">
        <v>3982</v>
      </c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</row>
    <row r="8" spans="1:24" x14ac:dyDescent="0.35">
      <c r="C8" s="335"/>
      <c r="W8" s="335"/>
    </row>
    <row r="9" spans="1:24" x14ac:dyDescent="0.35">
      <c r="C9" s="335"/>
    </row>
    <row r="10" spans="1:24" ht="99" customHeight="1" x14ac:dyDescent="0.35">
      <c r="A10" s="523" t="s">
        <v>3851</v>
      </c>
      <c r="B10" s="523"/>
      <c r="C10" s="524" t="s">
        <v>4203</v>
      </c>
      <c r="D10" s="533" t="s">
        <v>3866</v>
      </c>
      <c r="E10" s="533" t="s">
        <v>3867</v>
      </c>
      <c r="F10" s="533" t="s">
        <v>3868</v>
      </c>
      <c r="G10" s="531" t="s">
        <v>4101</v>
      </c>
      <c r="H10" s="531"/>
      <c r="I10" s="531"/>
      <c r="J10" s="531"/>
      <c r="K10" s="533" t="s">
        <v>4094</v>
      </c>
      <c r="L10" s="531" t="s">
        <v>4095</v>
      </c>
      <c r="M10" s="531" t="s">
        <v>3869</v>
      </c>
      <c r="N10" s="531"/>
      <c r="O10" s="531"/>
      <c r="P10" s="531"/>
      <c r="Q10" s="531"/>
      <c r="R10" s="531"/>
      <c r="S10" s="531"/>
      <c r="T10" s="531" t="s">
        <v>4096</v>
      </c>
      <c r="U10" s="533" t="s">
        <v>3870</v>
      </c>
      <c r="V10" s="533" t="s">
        <v>4196</v>
      </c>
      <c r="W10" s="524" t="s">
        <v>3984</v>
      </c>
      <c r="X10" s="524" t="s">
        <v>3985</v>
      </c>
    </row>
    <row r="11" spans="1:24" ht="62.25" customHeight="1" x14ac:dyDescent="0.35">
      <c r="A11" s="523"/>
      <c r="B11" s="523"/>
      <c r="C11" s="524"/>
      <c r="D11" s="533"/>
      <c r="E11" s="533"/>
      <c r="F11" s="533"/>
      <c r="G11" s="531" t="s">
        <v>4097</v>
      </c>
      <c r="H11" s="531"/>
      <c r="I11" s="532" t="s">
        <v>4111</v>
      </c>
      <c r="J11" s="532"/>
      <c r="K11" s="533"/>
      <c r="L11" s="533"/>
      <c r="M11" s="533" t="s">
        <v>4098</v>
      </c>
      <c r="N11" s="533"/>
      <c r="O11" s="533" t="s">
        <v>4099</v>
      </c>
      <c r="P11" s="533"/>
      <c r="Q11" s="533" t="s">
        <v>4100</v>
      </c>
      <c r="R11" s="533"/>
      <c r="S11" s="533"/>
      <c r="T11" s="531"/>
      <c r="U11" s="533"/>
      <c r="V11" s="533"/>
      <c r="W11" s="524"/>
      <c r="X11" s="524"/>
    </row>
    <row r="12" spans="1:24" ht="201.75" customHeight="1" x14ac:dyDescent="0.35">
      <c r="A12" s="523"/>
      <c r="B12" s="523"/>
      <c r="C12" s="524"/>
      <c r="D12" s="531"/>
      <c r="E12" s="531"/>
      <c r="F12" s="531"/>
      <c r="G12" s="531"/>
      <c r="H12" s="531"/>
      <c r="I12" s="532"/>
      <c r="J12" s="532"/>
      <c r="K12" s="531"/>
      <c r="L12" s="531"/>
      <c r="M12" s="531"/>
      <c r="N12" s="531"/>
      <c r="O12" s="531"/>
      <c r="P12" s="531"/>
      <c r="Q12" s="531"/>
      <c r="R12" s="531"/>
      <c r="S12" s="531"/>
      <c r="T12" s="319" t="s">
        <v>4192</v>
      </c>
      <c r="U12" s="531"/>
      <c r="V12" s="531"/>
      <c r="W12" s="320" t="s">
        <v>3856</v>
      </c>
      <c r="X12" s="320" t="s">
        <v>3857</v>
      </c>
    </row>
    <row r="13" spans="1:24" ht="21.75" customHeight="1" x14ac:dyDescent="0.35">
      <c r="A13" s="524">
        <v>1</v>
      </c>
      <c r="B13" s="524"/>
      <c r="C13" s="320">
        <v>2</v>
      </c>
      <c r="D13" s="320">
        <v>3</v>
      </c>
      <c r="E13" s="320">
        <v>4</v>
      </c>
      <c r="F13" s="320">
        <v>5</v>
      </c>
      <c r="G13" s="320">
        <v>6</v>
      </c>
      <c r="H13" s="320">
        <v>7</v>
      </c>
      <c r="I13" s="320">
        <v>8</v>
      </c>
      <c r="J13" s="320">
        <v>9</v>
      </c>
      <c r="K13" s="320">
        <v>10</v>
      </c>
      <c r="L13" s="320">
        <v>11</v>
      </c>
      <c r="M13" s="320">
        <v>12</v>
      </c>
      <c r="N13" s="320">
        <v>13</v>
      </c>
      <c r="O13" s="320">
        <v>14</v>
      </c>
      <c r="P13" s="320">
        <v>15</v>
      </c>
      <c r="Q13" s="320">
        <v>16</v>
      </c>
      <c r="R13" s="320">
        <v>17</v>
      </c>
      <c r="S13" s="320">
        <v>18</v>
      </c>
      <c r="T13" s="320">
        <v>19</v>
      </c>
      <c r="U13" s="320">
        <v>20</v>
      </c>
      <c r="V13" s="320">
        <v>21</v>
      </c>
      <c r="W13" s="320" t="s">
        <v>3888</v>
      </c>
      <c r="X13" s="320" t="s">
        <v>3889</v>
      </c>
    </row>
    <row r="14" spans="1:24" ht="20.149999999999999" customHeight="1" x14ac:dyDescent="0.35">
      <c r="A14" s="523" t="s">
        <v>3852</v>
      </c>
      <c r="B14" s="523" t="s">
        <v>4179</v>
      </c>
      <c r="C14" s="351">
        <f>'РАСЧЕТЫ '!B13</f>
        <v>249</v>
      </c>
      <c r="D14" s="369" t="s">
        <v>3890</v>
      </c>
      <c r="E14" s="289">
        <f>1/G123*G118*K118</f>
        <v>0.18991712707182318</v>
      </c>
      <c r="F14" s="321">
        <v>25328</v>
      </c>
      <c r="G14" s="322"/>
      <c r="H14" s="326">
        <f t="shared" ref="H14:H32" si="0">F14*G14</f>
        <v>0</v>
      </c>
      <c r="I14" s="322"/>
      <c r="J14" s="339">
        <f t="shared" ref="J14:J32" si="1">F14*I14</f>
        <v>0</v>
      </c>
      <c r="K14" s="340">
        <f t="shared" ref="K14:K32" si="2">(F14+H14+J14)*E14</f>
        <v>4810.2209944751376</v>
      </c>
      <c r="L14" s="341"/>
      <c r="M14" s="482">
        <v>0.25</v>
      </c>
      <c r="N14" s="339">
        <f>M14*K14</f>
        <v>1202.5552486187844</v>
      </c>
      <c r="O14" s="324"/>
      <c r="P14" s="339">
        <f>O14*K14</f>
        <v>0</v>
      </c>
      <c r="Q14" s="324"/>
      <c r="R14" s="325"/>
      <c r="S14" s="325"/>
      <c r="T14" s="326"/>
      <c r="U14" s="326">
        <f>K14+L14+N14+P14+S14+T14</f>
        <v>6012.7762430939219</v>
      </c>
      <c r="V14" s="326">
        <f>U14*12</f>
        <v>72153.314917127063</v>
      </c>
      <c r="W14" s="342">
        <f t="shared" ref="W14:W44" si="3">E14/C14</f>
        <v>7.6271938583061521E-4</v>
      </c>
      <c r="X14" s="289">
        <f t="shared" ref="X14:X44" si="4">(V14+V14/(100-$T$46)*$T$46)*1.302/C14</f>
        <v>419.14704088802938</v>
      </c>
    </row>
    <row r="15" spans="1:24" ht="45" customHeight="1" x14ac:dyDescent="0.35">
      <c r="A15" s="523"/>
      <c r="B15" s="523"/>
      <c r="C15" s="351">
        <f t="shared" ref="C15:C33" si="5">$C$14</f>
        <v>249</v>
      </c>
      <c r="D15" s="369" t="s">
        <v>3891</v>
      </c>
      <c r="E15" s="289">
        <f>1/G123*G118*K118</f>
        <v>0.18991712707182318</v>
      </c>
      <c r="F15" s="321">
        <v>22795.200000000001</v>
      </c>
      <c r="G15" s="322"/>
      <c r="H15" s="326">
        <f t="shared" si="0"/>
        <v>0</v>
      </c>
      <c r="I15" s="322"/>
      <c r="J15" s="339">
        <f t="shared" si="1"/>
        <v>0</v>
      </c>
      <c r="K15" s="340">
        <f t="shared" si="2"/>
        <v>4329.1988950276236</v>
      </c>
      <c r="L15" s="341"/>
      <c r="M15" s="482">
        <v>0.25</v>
      </c>
      <c r="N15" s="339">
        <f t="shared" ref="N15:N44" si="6">M15*K15</f>
        <v>1082.2997237569059</v>
      </c>
      <c r="O15" s="324"/>
      <c r="P15" s="339">
        <f t="shared" ref="P15:P52" si="7">O15*K15</f>
        <v>0</v>
      </c>
      <c r="Q15" s="324"/>
      <c r="R15" s="325"/>
      <c r="S15" s="325"/>
      <c r="T15" s="326"/>
      <c r="U15" s="326">
        <f t="shared" ref="U15:U44" si="8">K15+L15+N15+P15+S15+T15</f>
        <v>5411.4986187845298</v>
      </c>
      <c r="V15" s="326">
        <f t="shared" ref="V15:V44" si="9">U15*12</f>
        <v>64937.983425414357</v>
      </c>
      <c r="W15" s="342">
        <f t="shared" si="3"/>
        <v>7.6271938583061521E-4</v>
      </c>
      <c r="X15" s="289">
        <f t="shared" si="4"/>
        <v>377.23233679922646</v>
      </c>
    </row>
    <row r="16" spans="1:24" ht="66" customHeight="1" x14ac:dyDescent="0.35">
      <c r="A16" s="523"/>
      <c r="B16" s="523"/>
      <c r="C16" s="351">
        <f t="shared" si="5"/>
        <v>249</v>
      </c>
      <c r="D16" s="369" t="s">
        <v>4193</v>
      </c>
      <c r="E16" s="289">
        <f>1/G123*G118*K118</f>
        <v>0.18991712707182318</v>
      </c>
      <c r="F16" s="321">
        <v>23831</v>
      </c>
      <c r="G16" s="322"/>
      <c r="H16" s="326">
        <f t="shared" si="0"/>
        <v>0</v>
      </c>
      <c r="I16" s="322"/>
      <c r="J16" s="339">
        <f t="shared" si="1"/>
        <v>0</v>
      </c>
      <c r="K16" s="340">
        <f t="shared" si="2"/>
        <v>4525.915055248618</v>
      </c>
      <c r="L16" s="341"/>
      <c r="M16" s="482">
        <v>0.25</v>
      </c>
      <c r="N16" s="339">
        <f t="shared" si="6"/>
        <v>1131.4787638121545</v>
      </c>
      <c r="O16" s="324"/>
      <c r="P16" s="339">
        <f t="shared" si="7"/>
        <v>0</v>
      </c>
      <c r="Q16" s="324"/>
      <c r="R16" s="325"/>
      <c r="S16" s="325"/>
      <c r="T16" s="326"/>
      <c r="U16" s="326">
        <f t="shared" si="8"/>
        <v>5657.3938190607723</v>
      </c>
      <c r="V16" s="326">
        <f t="shared" si="9"/>
        <v>67888.725828729264</v>
      </c>
      <c r="W16" s="342">
        <f t="shared" si="3"/>
        <v>7.6271938583061521E-4</v>
      </c>
      <c r="X16" s="289">
        <f t="shared" si="4"/>
        <v>394.37354435417825</v>
      </c>
    </row>
    <row r="17" spans="1:24" ht="20.149999999999999" customHeight="1" x14ac:dyDescent="0.35">
      <c r="A17" s="523"/>
      <c r="B17" s="523"/>
      <c r="C17" s="351">
        <f t="shared" si="5"/>
        <v>249</v>
      </c>
      <c r="D17" s="369" t="s">
        <v>3892</v>
      </c>
      <c r="E17" s="289">
        <f>1/G123*G118*K118</f>
        <v>0.18991712707182318</v>
      </c>
      <c r="F17" s="321">
        <v>23465</v>
      </c>
      <c r="G17" s="322"/>
      <c r="H17" s="326">
        <f t="shared" si="0"/>
        <v>0</v>
      </c>
      <c r="I17" s="322"/>
      <c r="J17" s="339">
        <f t="shared" si="1"/>
        <v>0</v>
      </c>
      <c r="K17" s="340">
        <f t="shared" si="2"/>
        <v>4456.4053867403309</v>
      </c>
      <c r="L17" s="341"/>
      <c r="M17" s="482">
        <v>0.15</v>
      </c>
      <c r="N17" s="339">
        <f t="shared" si="6"/>
        <v>668.46080801104961</v>
      </c>
      <c r="O17" s="324"/>
      <c r="P17" s="339">
        <f t="shared" si="7"/>
        <v>0</v>
      </c>
      <c r="Q17" s="324"/>
      <c r="R17" s="325"/>
      <c r="S17" s="325"/>
      <c r="T17" s="326"/>
      <c r="U17" s="326">
        <f t="shared" si="8"/>
        <v>5124.8661947513801</v>
      </c>
      <c r="V17" s="326">
        <f t="shared" si="9"/>
        <v>61498.394337016565</v>
      </c>
      <c r="W17" s="342">
        <f t="shared" si="3"/>
        <v>7.6271938583061521E-4</v>
      </c>
      <c r="X17" s="289">
        <f t="shared" si="4"/>
        <v>357.25136170572495</v>
      </c>
    </row>
    <row r="18" spans="1:24" ht="36" customHeight="1" x14ac:dyDescent="0.35">
      <c r="A18" s="523"/>
      <c r="B18" s="523"/>
      <c r="C18" s="351">
        <f t="shared" si="5"/>
        <v>249</v>
      </c>
      <c r="D18" s="369" t="s">
        <v>3956</v>
      </c>
      <c r="E18" s="289">
        <f>1/G123*G118*K118</f>
        <v>0.18991712707182318</v>
      </c>
      <c r="F18" s="321">
        <v>17327</v>
      </c>
      <c r="G18" s="322"/>
      <c r="H18" s="326">
        <f t="shared" si="0"/>
        <v>0</v>
      </c>
      <c r="I18" s="322"/>
      <c r="J18" s="339">
        <f t="shared" si="1"/>
        <v>0</v>
      </c>
      <c r="K18" s="340">
        <f t="shared" si="2"/>
        <v>3290.69406077348</v>
      </c>
      <c r="L18" s="341"/>
      <c r="M18" s="482">
        <v>0.15</v>
      </c>
      <c r="N18" s="339">
        <f t="shared" si="6"/>
        <v>493.60410911602196</v>
      </c>
      <c r="O18" s="324"/>
      <c r="P18" s="339">
        <f t="shared" si="7"/>
        <v>0</v>
      </c>
      <c r="Q18" s="324"/>
      <c r="R18" s="325"/>
      <c r="S18" s="325"/>
      <c r="T18" s="326"/>
      <c r="U18" s="326">
        <f t="shared" si="8"/>
        <v>3784.2981698895019</v>
      </c>
      <c r="V18" s="326">
        <f t="shared" si="9"/>
        <v>45411.578038674023</v>
      </c>
      <c r="W18" s="342">
        <f t="shared" si="3"/>
        <v>7.6271938583061521E-4</v>
      </c>
      <c r="X18" s="289">
        <f t="shared" si="4"/>
        <v>263.80116532175987</v>
      </c>
    </row>
    <row r="19" spans="1:24" ht="53.25" customHeight="1" x14ac:dyDescent="0.35">
      <c r="A19" s="523"/>
      <c r="B19" s="523"/>
      <c r="C19" s="351">
        <f t="shared" si="5"/>
        <v>249</v>
      </c>
      <c r="D19" s="369" t="s">
        <v>3957</v>
      </c>
      <c r="E19" s="289">
        <f>1/G123*G118*K118</f>
        <v>0.18991712707182318</v>
      </c>
      <c r="F19" s="321">
        <v>13349</v>
      </c>
      <c r="G19" s="322"/>
      <c r="H19" s="326">
        <f t="shared" si="0"/>
        <v>0</v>
      </c>
      <c r="I19" s="322"/>
      <c r="J19" s="339">
        <f t="shared" si="1"/>
        <v>0</v>
      </c>
      <c r="K19" s="340">
        <f t="shared" si="2"/>
        <v>2535.2037292817677</v>
      </c>
      <c r="L19" s="341"/>
      <c r="M19" s="482">
        <v>0.15</v>
      </c>
      <c r="N19" s="339">
        <f t="shared" si="6"/>
        <v>380.28055939226516</v>
      </c>
      <c r="O19" s="324"/>
      <c r="P19" s="339">
        <f t="shared" si="7"/>
        <v>0</v>
      </c>
      <c r="Q19" s="324"/>
      <c r="R19" s="325"/>
      <c r="S19" s="325"/>
      <c r="T19" s="326">
        <f>17930*E19-K19-L19-N19-P19-S19</f>
        <v>489.72979972375668</v>
      </c>
      <c r="U19" s="326">
        <f t="shared" si="8"/>
        <v>3405.2140883977895</v>
      </c>
      <c r="V19" s="326">
        <f t="shared" si="9"/>
        <v>40862.569060773472</v>
      </c>
      <c r="W19" s="342">
        <f t="shared" si="3"/>
        <v>7.6271938583061521E-4</v>
      </c>
      <c r="X19" s="289">
        <f t="shared" si="4"/>
        <v>237.37544040184352</v>
      </c>
    </row>
    <row r="20" spans="1:24" ht="52.5" customHeight="1" x14ac:dyDescent="0.35">
      <c r="A20" s="523"/>
      <c r="B20" s="523"/>
      <c r="C20" s="351">
        <f t="shared" si="5"/>
        <v>249</v>
      </c>
      <c r="D20" s="369" t="s">
        <v>3958</v>
      </c>
      <c r="E20" s="289">
        <f>1/G123*G118*K118</f>
        <v>0.18991712707182318</v>
      </c>
      <c r="F20" s="321">
        <v>14403</v>
      </c>
      <c r="G20" s="322"/>
      <c r="H20" s="326">
        <f t="shared" si="0"/>
        <v>0</v>
      </c>
      <c r="I20" s="322"/>
      <c r="J20" s="339">
        <f t="shared" si="1"/>
        <v>0</v>
      </c>
      <c r="K20" s="340">
        <f t="shared" si="2"/>
        <v>2735.3763812154693</v>
      </c>
      <c r="L20" s="341"/>
      <c r="M20" s="482">
        <v>0.15</v>
      </c>
      <c r="N20" s="339">
        <f t="shared" si="6"/>
        <v>410.3064571823204</v>
      </c>
      <c r="O20" s="324"/>
      <c r="P20" s="339">
        <f>O20*K20</f>
        <v>0</v>
      </c>
      <c r="Q20" s="324"/>
      <c r="R20" s="325"/>
      <c r="S20" s="325"/>
      <c r="T20" s="326">
        <f>17930*E20-K20-L20-N20-P20-S20</f>
        <v>259.53124999999977</v>
      </c>
      <c r="U20" s="326">
        <f t="shared" si="8"/>
        <v>3405.21408839779</v>
      </c>
      <c r="V20" s="326">
        <f t="shared" si="9"/>
        <v>40862.56906077348</v>
      </c>
      <c r="W20" s="342">
        <f t="shared" si="3"/>
        <v>7.6271938583061521E-4</v>
      </c>
      <c r="X20" s="289">
        <f t="shared" si="4"/>
        <v>237.37544040184358</v>
      </c>
    </row>
    <row r="21" spans="1:24" ht="20.149999999999999" customHeight="1" x14ac:dyDescent="0.35">
      <c r="A21" s="523"/>
      <c r="B21" s="523"/>
      <c r="C21" s="351">
        <f t="shared" si="5"/>
        <v>249</v>
      </c>
      <c r="D21" s="369" t="s">
        <v>3959</v>
      </c>
      <c r="E21" s="289">
        <f>2/G123*G118*K118</f>
        <v>0.37983425414364635</v>
      </c>
      <c r="F21" s="321">
        <v>17327</v>
      </c>
      <c r="G21" s="322"/>
      <c r="H21" s="326">
        <f t="shared" si="0"/>
        <v>0</v>
      </c>
      <c r="I21" s="322"/>
      <c r="J21" s="339">
        <f t="shared" si="1"/>
        <v>0</v>
      </c>
      <c r="K21" s="340">
        <f t="shared" si="2"/>
        <v>6581.3881215469601</v>
      </c>
      <c r="L21" s="341"/>
      <c r="M21" s="482">
        <v>0.15</v>
      </c>
      <c r="N21" s="339">
        <f t="shared" si="6"/>
        <v>987.20821823204392</v>
      </c>
      <c r="O21" s="324"/>
      <c r="P21" s="339">
        <f t="shared" si="7"/>
        <v>0</v>
      </c>
      <c r="Q21" s="324"/>
      <c r="R21" s="325"/>
      <c r="S21" s="325"/>
      <c r="T21" s="326"/>
      <c r="U21" s="326">
        <f t="shared" si="8"/>
        <v>7568.5963397790038</v>
      </c>
      <c r="V21" s="326">
        <f t="shared" si="9"/>
        <v>90823.156077348045</v>
      </c>
      <c r="W21" s="342">
        <f t="shared" si="3"/>
        <v>1.5254387716612304E-3</v>
      </c>
      <c r="X21" s="289">
        <f t="shared" si="4"/>
        <v>527.60233064351974</v>
      </c>
    </row>
    <row r="22" spans="1:24" ht="20.149999999999999" customHeight="1" x14ac:dyDescent="0.35">
      <c r="A22" s="523"/>
      <c r="B22" s="523"/>
      <c r="C22" s="351">
        <f t="shared" si="5"/>
        <v>249</v>
      </c>
      <c r="D22" s="369" t="s">
        <v>3960</v>
      </c>
      <c r="E22" s="289">
        <f>3/G123*G118*K118</f>
        <v>0.56975138121546964</v>
      </c>
      <c r="F22" s="321">
        <v>17327</v>
      </c>
      <c r="G22" s="322"/>
      <c r="H22" s="326">
        <f t="shared" si="0"/>
        <v>0</v>
      </c>
      <c r="I22" s="322"/>
      <c r="J22" s="339">
        <f t="shared" si="1"/>
        <v>0</v>
      </c>
      <c r="K22" s="340">
        <f t="shared" si="2"/>
        <v>9872.0821823204424</v>
      </c>
      <c r="L22" s="341"/>
      <c r="M22" s="482">
        <v>0.15</v>
      </c>
      <c r="N22" s="339">
        <f t="shared" si="6"/>
        <v>1480.8123273480662</v>
      </c>
      <c r="O22" s="324"/>
      <c r="P22" s="339">
        <f t="shared" ref="P22" si="10">O22*K22</f>
        <v>0</v>
      </c>
      <c r="Q22" s="324"/>
      <c r="R22" s="325"/>
      <c r="S22" s="325"/>
      <c r="T22" s="326"/>
      <c r="U22" s="326">
        <f t="shared" si="8"/>
        <v>11352.894509668509</v>
      </c>
      <c r="V22" s="326">
        <f t="shared" si="9"/>
        <v>136234.73411602213</v>
      </c>
      <c r="W22" s="342">
        <f t="shared" si="3"/>
        <v>2.2881581574918462E-3</v>
      </c>
      <c r="X22" s="289">
        <f t="shared" si="4"/>
        <v>791.40349596527994</v>
      </c>
    </row>
    <row r="23" spans="1:24" ht="20.149999999999999" customHeight="1" x14ac:dyDescent="0.35">
      <c r="A23" s="523"/>
      <c r="B23" s="523"/>
      <c r="C23" s="351">
        <f t="shared" si="5"/>
        <v>249</v>
      </c>
      <c r="D23" s="369" t="s">
        <v>3961</v>
      </c>
      <c r="E23" s="289">
        <f>4/G123*G118*K118</f>
        <v>0.75966850828729271</v>
      </c>
      <c r="F23" s="321">
        <v>14403</v>
      </c>
      <c r="G23" s="322"/>
      <c r="H23" s="326">
        <f t="shared" si="0"/>
        <v>0</v>
      </c>
      <c r="I23" s="322"/>
      <c r="J23" s="339">
        <f t="shared" si="1"/>
        <v>0</v>
      </c>
      <c r="K23" s="340">
        <f t="shared" si="2"/>
        <v>10941.505524861877</v>
      </c>
      <c r="L23" s="341"/>
      <c r="M23" s="482">
        <v>0.15</v>
      </c>
      <c r="N23" s="339">
        <f t="shared" si="6"/>
        <v>1641.2258287292816</v>
      </c>
      <c r="O23" s="324"/>
      <c r="P23" s="339">
        <f t="shared" si="7"/>
        <v>0</v>
      </c>
      <c r="Q23" s="324"/>
      <c r="R23" s="325"/>
      <c r="S23" s="325"/>
      <c r="T23" s="326">
        <f>17930*E23-K23-L23-N23-P23-S23</f>
        <v>1038.1249999999991</v>
      </c>
      <c r="U23" s="326">
        <f t="shared" si="8"/>
        <v>13620.85635359116</v>
      </c>
      <c r="V23" s="326">
        <f t="shared" si="9"/>
        <v>163450.27624309392</v>
      </c>
      <c r="W23" s="342">
        <f t="shared" si="3"/>
        <v>3.0508775433224608E-3</v>
      </c>
      <c r="X23" s="289">
        <f t="shared" si="4"/>
        <v>949.50176160737431</v>
      </c>
    </row>
    <row r="24" spans="1:24" ht="20.149999999999999" customHeight="1" x14ac:dyDescent="0.35">
      <c r="A24" s="523"/>
      <c r="B24" s="523"/>
      <c r="C24" s="351">
        <f t="shared" si="5"/>
        <v>249</v>
      </c>
      <c r="D24" s="369" t="s">
        <v>3962</v>
      </c>
      <c r="E24" s="289">
        <f>5/G123*G118*K118</f>
        <v>0.949585635359116</v>
      </c>
      <c r="F24" s="321">
        <v>9640</v>
      </c>
      <c r="G24" s="322"/>
      <c r="H24" s="326">
        <f t="shared" si="0"/>
        <v>0</v>
      </c>
      <c r="I24" s="322"/>
      <c r="J24" s="339">
        <f t="shared" si="1"/>
        <v>0</v>
      </c>
      <c r="K24" s="340">
        <f t="shared" si="2"/>
        <v>9154.0055248618773</v>
      </c>
      <c r="L24" s="341"/>
      <c r="M24" s="482">
        <v>0.1</v>
      </c>
      <c r="N24" s="339">
        <f t="shared" si="6"/>
        <v>915.40055248618773</v>
      </c>
      <c r="O24" s="324"/>
      <c r="P24" s="339">
        <f t="shared" si="7"/>
        <v>0</v>
      </c>
      <c r="Q24" s="324"/>
      <c r="R24" s="325"/>
      <c r="S24" s="325"/>
      <c r="T24" s="326">
        <f>17930*E24-K24-L24-N24-P24-S24</f>
        <v>6956.6643646408866</v>
      </c>
      <c r="U24" s="326">
        <f t="shared" si="8"/>
        <v>17026.070441988952</v>
      </c>
      <c r="V24" s="326">
        <f t="shared" si="9"/>
        <v>204312.84530386742</v>
      </c>
      <c r="W24" s="342">
        <f t="shared" si="3"/>
        <v>3.8135969291530764E-3</v>
      </c>
      <c r="X24" s="289">
        <f t="shared" si="4"/>
        <v>1186.8772020092179</v>
      </c>
    </row>
    <row r="25" spans="1:24" ht="20.149999999999999" customHeight="1" x14ac:dyDescent="0.35">
      <c r="A25" s="523"/>
      <c r="B25" s="523"/>
      <c r="C25" s="351">
        <f t="shared" si="5"/>
        <v>249</v>
      </c>
      <c r="D25" s="471" t="s">
        <v>3962</v>
      </c>
      <c r="E25" s="289">
        <f>3/G123*G118*K118</f>
        <v>0.56975138121546964</v>
      </c>
      <c r="F25" s="321">
        <v>9640</v>
      </c>
      <c r="G25" s="322"/>
      <c r="H25" s="326">
        <f t="shared" si="0"/>
        <v>0</v>
      </c>
      <c r="I25" s="322"/>
      <c r="J25" s="339">
        <f t="shared" si="1"/>
        <v>0</v>
      </c>
      <c r="K25" s="340">
        <f t="shared" si="2"/>
        <v>5492.4033149171273</v>
      </c>
      <c r="L25" s="341"/>
      <c r="M25" s="482">
        <v>0.15</v>
      </c>
      <c r="N25" s="339">
        <f t="shared" si="6"/>
        <v>823.86049723756912</v>
      </c>
      <c r="O25" s="324"/>
      <c r="P25" s="339">
        <f t="shared" ref="P25" si="11">O25*K25</f>
        <v>0</v>
      </c>
      <c r="Q25" s="324"/>
      <c r="R25" s="325"/>
      <c r="S25" s="325"/>
      <c r="T25" s="326">
        <f>17930*E25-K25-L25-N25-P25-S25</f>
        <v>3899.3784530386733</v>
      </c>
      <c r="U25" s="326">
        <f t="shared" si="8"/>
        <v>10215.64226519337</v>
      </c>
      <c r="V25" s="326">
        <f t="shared" si="9"/>
        <v>122587.70718232045</v>
      </c>
      <c r="W25" s="342">
        <f t="shared" si="3"/>
        <v>2.2881581574918462E-3</v>
      </c>
      <c r="X25" s="289">
        <f t="shared" si="4"/>
        <v>712.12632120553087</v>
      </c>
    </row>
    <row r="26" spans="1:24" ht="54.75" customHeight="1" x14ac:dyDescent="0.35">
      <c r="A26" s="523"/>
      <c r="B26" s="523"/>
      <c r="C26" s="351">
        <f t="shared" si="5"/>
        <v>249</v>
      </c>
      <c r="D26" s="369" t="s">
        <v>3963</v>
      </c>
      <c r="E26" s="289">
        <f>1/G123*G118*K118</f>
        <v>0.18991712707182318</v>
      </c>
      <c r="F26" s="321">
        <v>14403</v>
      </c>
      <c r="G26" s="322"/>
      <c r="H26" s="326">
        <f t="shared" si="0"/>
        <v>0</v>
      </c>
      <c r="I26" s="322"/>
      <c r="J26" s="339">
        <f t="shared" si="1"/>
        <v>0</v>
      </c>
      <c r="K26" s="340">
        <f t="shared" si="2"/>
        <v>2735.3763812154693</v>
      </c>
      <c r="L26" s="341"/>
      <c r="M26" s="482">
        <v>0.25</v>
      </c>
      <c r="N26" s="339">
        <f t="shared" si="6"/>
        <v>683.84409530386733</v>
      </c>
      <c r="O26" s="324"/>
      <c r="P26" s="339">
        <f t="shared" si="7"/>
        <v>0</v>
      </c>
      <c r="Q26" s="324"/>
      <c r="R26" s="325"/>
      <c r="S26" s="325"/>
      <c r="T26" s="326"/>
      <c r="U26" s="326">
        <f t="shared" si="8"/>
        <v>3419.2204765193364</v>
      </c>
      <c r="V26" s="326">
        <f t="shared" si="9"/>
        <v>41030.645718232037</v>
      </c>
      <c r="W26" s="342">
        <f t="shared" si="3"/>
        <v>7.6271938583061521E-4</v>
      </c>
      <c r="X26" s="289">
        <f t="shared" si="4"/>
        <v>238.35181735274347</v>
      </c>
    </row>
    <row r="27" spans="1:24" ht="20.149999999999999" customHeight="1" x14ac:dyDescent="0.35">
      <c r="A27" s="523"/>
      <c r="B27" s="523"/>
      <c r="C27" s="351">
        <f t="shared" si="5"/>
        <v>249</v>
      </c>
      <c r="D27" s="369" t="s">
        <v>3964</v>
      </c>
      <c r="E27" s="289">
        <f>6/G123*G118*K118</f>
        <v>1.1395027624309393</v>
      </c>
      <c r="F27" s="321">
        <v>8023</v>
      </c>
      <c r="G27" s="322"/>
      <c r="H27" s="326">
        <f t="shared" si="0"/>
        <v>0</v>
      </c>
      <c r="I27" s="322"/>
      <c r="J27" s="339">
        <f t="shared" si="1"/>
        <v>0</v>
      </c>
      <c r="K27" s="340">
        <f t="shared" si="2"/>
        <v>9142.2306629834256</v>
      </c>
      <c r="L27" s="341"/>
      <c r="M27" s="482">
        <v>0.1</v>
      </c>
      <c r="N27" s="339">
        <f t="shared" si="6"/>
        <v>914.22306629834259</v>
      </c>
      <c r="O27" s="324"/>
      <c r="P27" s="339">
        <f t="shared" si="7"/>
        <v>0</v>
      </c>
      <c r="Q27" s="324"/>
      <c r="R27" s="325"/>
      <c r="S27" s="325"/>
      <c r="T27" s="326">
        <f>17930*E27-K27-L27-N27-P27-S27</f>
        <v>10374.830801104972</v>
      </c>
      <c r="U27" s="326">
        <f t="shared" si="8"/>
        <v>20431.28453038674</v>
      </c>
      <c r="V27" s="326">
        <f t="shared" si="9"/>
        <v>245175.41436464089</v>
      </c>
      <c r="W27" s="342">
        <f t="shared" si="3"/>
        <v>4.5763163149836923E-3</v>
      </c>
      <c r="X27" s="289">
        <f t="shared" si="4"/>
        <v>1424.2526424110617</v>
      </c>
    </row>
    <row r="28" spans="1:24" ht="20.149999999999999" hidden="1" customHeight="1" x14ac:dyDescent="0.35">
      <c r="A28" s="523"/>
      <c r="B28" s="523"/>
      <c r="C28" s="351">
        <f t="shared" si="5"/>
        <v>249</v>
      </c>
      <c r="D28" s="369" t="s">
        <v>3964</v>
      </c>
      <c r="E28" s="289"/>
      <c r="F28" s="321">
        <v>8023</v>
      </c>
      <c r="G28" s="322"/>
      <c r="H28" s="326">
        <f t="shared" si="0"/>
        <v>0</v>
      </c>
      <c r="I28" s="322"/>
      <c r="J28" s="339">
        <f t="shared" si="1"/>
        <v>0</v>
      </c>
      <c r="K28" s="340">
        <f t="shared" si="2"/>
        <v>0</v>
      </c>
      <c r="L28" s="341"/>
      <c r="M28" s="323">
        <v>0.1</v>
      </c>
      <c r="N28" s="339">
        <f t="shared" si="6"/>
        <v>0</v>
      </c>
      <c r="O28" s="324"/>
      <c r="P28" s="339">
        <f t="shared" ref="P28" si="12">O28*K28</f>
        <v>0</v>
      </c>
      <c r="Q28" s="324"/>
      <c r="R28" s="325"/>
      <c r="S28" s="325"/>
      <c r="T28" s="326">
        <f>15000*E28-K28-L28-N28-P28-S28</f>
        <v>0</v>
      </c>
      <c r="U28" s="326">
        <f t="shared" si="8"/>
        <v>0</v>
      </c>
      <c r="V28" s="326">
        <f t="shared" si="9"/>
        <v>0</v>
      </c>
      <c r="W28" s="342">
        <f t="shared" si="3"/>
        <v>0</v>
      </c>
      <c r="X28" s="289">
        <f t="shared" si="4"/>
        <v>0</v>
      </c>
    </row>
    <row r="29" spans="1:24" ht="52.5" customHeight="1" x14ac:dyDescent="0.35">
      <c r="A29" s="523"/>
      <c r="B29" s="523"/>
      <c r="C29" s="351">
        <f t="shared" si="5"/>
        <v>249</v>
      </c>
      <c r="D29" s="369" t="s">
        <v>3935</v>
      </c>
      <c r="E29" s="289">
        <f>7/G123*G118*K118</f>
        <v>1.3294198895027625</v>
      </c>
      <c r="F29" s="321">
        <v>8023</v>
      </c>
      <c r="G29" s="322"/>
      <c r="H29" s="326">
        <f t="shared" si="0"/>
        <v>0</v>
      </c>
      <c r="I29" s="322"/>
      <c r="J29" s="339">
        <f t="shared" si="1"/>
        <v>0</v>
      </c>
      <c r="K29" s="340">
        <f t="shared" si="2"/>
        <v>10665.935773480664</v>
      </c>
      <c r="L29" s="341"/>
      <c r="M29" s="482">
        <v>0.1</v>
      </c>
      <c r="N29" s="339">
        <f t="shared" si="6"/>
        <v>1066.5935773480664</v>
      </c>
      <c r="O29" s="324"/>
      <c r="P29" s="339">
        <f t="shared" si="7"/>
        <v>0</v>
      </c>
      <c r="Q29" s="324"/>
      <c r="R29" s="325"/>
      <c r="S29" s="325"/>
      <c r="T29" s="326">
        <f>17930*E29-K29-L29-N29-P29-S29</f>
        <v>12103.969267955801</v>
      </c>
      <c r="U29" s="326">
        <f t="shared" si="8"/>
        <v>23836.498618784532</v>
      </c>
      <c r="V29" s="326">
        <f t="shared" si="9"/>
        <v>286037.98342541436</v>
      </c>
      <c r="W29" s="342">
        <f t="shared" si="3"/>
        <v>5.3390357008143074E-3</v>
      </c>
      <c r="X29" s="289">
        <f t="shared" si="4"/>
        <v>1661.6280828129052</v>
      </c>
    </row>
    <row r="30" spans="1:24" ht="52.5" customHeight="1" x14ac:dyDescent="0.35">
      <c r="A30" s="523"/>
      <c r="B30" s="523"/>
      <c r="C30" s="351">
        <f t="shared" si="5"/>
        <v>249</v>
      </c>
      <c r="D30" s="369" t="s">
        <v>3935</v>
      </c>
      <c r="E30" s="289">
        <f>3/G123*G118*K118</f>
        <v>0.56975138121546964</v>
      </c>
      <c r="F30" s="321">
        <v>8023</v>
      </c>
      <c r="G30" s="322"/>
      <c r="H30" s="326">
        <f t="shared" si="0"/>
        <v>0</v>
      </c>
      <c r="I30" s="322"/>
      <c r="J30" s="339">
        <f t="shared" si="1"/>
        <v>0</v>
      </c>
      <c r="K30" s="340">
        <f t="shared" si="2"/>
        <v>4571.1153314917128</v>
      </c>
      <c r="L30" s="341"/>
      <c r="M30" s="482">
        <v>0.15</v>
      </c>
      <c r="N30" s="339">
        <f t="shared" si="6"/>
        <v>685.66729972375686</v>
      </c>
      <c r="O30" s="324"/>
      <c r="P30" s="339">
        <f t="shared" ref="P30:P31" si="13">O30*K30</f>
        <v>0</v>
      </c>
      <c r="Q30" s="324"/>
      <c r="R30" s="325"/>
      <c r="S30" s="325"/>
      <c r="T30" s="326">
        <f>17930*E30-K30-L30-N30-P30-S30</f>
        <v>4958.8596339779006</v>
      </c>
      <c r="U30" s="326">
        <f t="shared" si="8"/>
        <v>10215.64226519337</v>
      </c>
      <c r="V30" s="326">
        <f t="shared" si="9"/>
        <v>122587.70718232045</v>
      </c>
      <c r="W30" s="342">
        <f t="shared" si="3"/>
        <v>2.2881581574918462E-3</v>
      </c>
      <c r="X30" s="289">
        <f t="shared" si="4"/>
        <v>712.12632120553087</v>
      </c>
    </row>
    <row r="31" spans="1:24" ht="54.75" hidden="1" customHeight="1" x14ac:dyDescent="0.35">
      <c r="A31" s="523"/>
      <c r="B31" s="523"/>
      <c r="C31" s="351">
        <f t="shared" si="5"/>
        <v>249</v>
      </c>
      <c r="D31" s="369" t="s">
        <v>3935</v>
      </c>
      <c r="E31" s="289"/>
      <c r="F31" s="321">
        <v>8023</v>
      </c>
      <c r="G31" s="322"/>
      <c r="H31" s="326">
        <f t="shared" si="0"/>
        <v>0</v>
      </c>
      <c r="I31" s="322"/>
      <c r="J31" s="339">
        <f t="shared" si="1"/>
        <v>0</v>
      </c>
      <c r="K31" s="340">
        <f t="shared" si="2"/>
        <v>0</v>
      </c>
      <c r="L31" s="341"/>
      <c r="M31" s="323">
        <v>0.1</v>
      </c>
      <c r="N31" s="339">
        <f t="shared" si="6"/>
        <v>0</v>
      </c>
      <c r="O31" s="324"/>
      <c r="P31" s="339">
        <f t="shared" si="13"/>
        <v>0</v>
      </c>
      <c r="Q31" s="324"/>
      <c r="R31" s="325"/>
      <c r="S31" s="325"/>
      <c r="T31" s="326">
        <f>15000*E31-K31-L31-N31-P31-S31</f>
        <v>0</v>
      </c>
      <c r="U31" s="326">
        <f t="shared" si="8"/>
        <v>0</v>
      </c>
      <c r="V31" s="326">
        <f t="shared" si="9"/>
        <v>0</v>
      </c>
      <c r="W31" s="342">
        <f t="shared" si="3"/>
        <v>0</v>
      </c>
      <c r="X31" s="289">
        <f t="shared" si="4"/>
        <v>0</v>
      </c>
    </row>
    <row r="32" spans="1:24" ht="20.149999999999999" customHeight="1" x14ac:dyDescent="0.35">
      <c r="A32" s="523"/>
      <c r="B32" s="523"/>
      <c r="C32" s="351">
        <f t="shared" si="5"/>
        <v>249</v>
      </c>
      <c r="D32" s="369" t="s">
        <v>3965</v>
      </c>
      <c r="E32" s="289">
        <f>2/G123*G118*K118</f>
        <v>0.37983425414364635</v>
      </c>
      <c r="F32" s="321">
        <v>8023</v>
      </c>
      <c r="G32" s="322"/>
      <c r="H32" s="326">
        <f t="shared" si="0"/>
        <v>0</v>
      </c>
      <c r="I32" s="322"/>
      <c r="J32" s="339">
        <f t="shared" si="1"/>
        <v>0</v>
      </c>
      <c r="K32" s="340">
        <f t="shared" si="2"/>
        <v>3047.4102209944749</v>
      </c>
      <c r="L32" s="341"/>
      <c r="M32" s="482">
        <v>0.15</v>
      </c>
      <c r="N32" s="339">
        <f t="shared" si="6"/>
        <v>457.11153314917124</v>
      </c>
      <c r="O32" s="324"/>
      <c r="P32" s="339">
        <f t="shared" si="7"/>
        <v>0</v>
      </c>
      <c r="Q32" s="324"/>
      <c r="R32" s="325"/>
      <c r="S32" s="325"/>
      <c r="T32" s="326">
        <f>17930*E32-K32-L32-N32-P32-S32</f>
        <v>3305.9064226519331</v>
      </c>
      <c r="U32" s="326">
        <f t="shared" si="8"/>
        <v>6810.428176795579</v>
      </c>
      <c r="V32" s="326">
        <f t="shared" si="9"/>
        <v>81725.138121546945</v>
      </c>
      <c r="W32" s="342">
        <f t="shared" si="3"/>
        <v>1.5254387716612304E-3</v>
      </c>
      <c r="X32" s="289">
        <f t="shared" si="4"/>
        <v>474.75088080368704</v>
      </c>
    </row>
    <row r="33" spans="1:24" ht="81" customHeight="1" x14ac:dyDescent="0.35">
      <c r="A33" s="523"/>
      <c r="B33" s="523"/>
      <c r="C33" s="351">
        <f t="shared" si="5"/>
        <v>249</v>
      </c>
      <c r="D33" s="471" t="s">
        <v>4194</v>
      </c>
      <c r="E33" s="289">
        <f>3/G123*G118*K118</f>
        <v>0.56975138121546964</v>
      </c>
      <c r="F33" s="321">
        <v>13349</v>
      </c>
      <c r="G33" s="322"/>
      <c r="H33" s="326">
        <f t="shared" ref="H33:H34" si="14">F33*G33</f>
        <v>0</v>
      </c>
      <c r="I33" s="322"/>
      <c r="J33" s="339">
        <f t="shared" ref="J33:J34" si="15">F33*I33</f>
        <v>0</v>
      </c>
      <c r="K33" s="340">
        <f t="shared" ref="K33:K34" si="16">(F33+H33+J33)*E33</f>
        <v>7605.6111878453039</v>
      </c>
      <c r="L33" s="341"/>
      <c r="M33" s="482">
        <v>0.15</v>
      </c>
      <c r="N33" s="339">
        <f t="shared" si="6"/>
        <v>1140.8416781767955</v>
      </c>
      <c r="O33" s="324"/>
      <c r="P33" s="339">
        <f t="shared" ref="P33:P34" si="17">O33*K33</f>
        <v>0</v>
      </c>
      <c r="Q33" s="324"/>
      <c r="R33" s="325"/>
      <c r="S33" s="325"/>
      <c r="T33" s="326">
        <f>17930*E33-K33-L33-N33-P33-S33</f>
        <v>1469.1893991712705</v>
      </c>
      <c r="U33" s="326">
        <f t="shared" si="8"/>
        <v>10215.642265193372</v>
      </c>
      <c r="V33" s="326">
        <f t="shared" si="9"/>
        <v>122587.70718232046</v>
      </c>
      <c r="W33" s="342">
        <f t="shared" si="3"/>
        <v>2.2881581574918462E-3</v>
      </c>
      <c r="X33" s="289">
        <f t="shared" si="4"/>
        <v>712.12632120553087</v>
      </c>
    </row>
    <row r="34" spans="1:24" ht="81" customHeight="1" x14ac:dyDescent="0.35">
      <c r="A34" s="523"/>
      <c r="B34" s="523"/>
      <c r="C34" s="351">
        <f>C33</f>
        <v>249</v>
      </c>
      <c r="D34" s="471" t="s">
        <v>4195</v>
      </c>
      <c r="E34" s="289">
        <f>2/G123*G118*K118</f>
        <v>0.37983425414364635</v>
      </c>
      <c r="F34" s="321">
        <v>13349</v>
      </c>
      <c r="G34" s="322"/>
      <c r="H34" s="326">
        <f t="shared" si="14"/>
        <v>0</v>
      </c>
      <c r="I34" s="322"/>
      <c r="J34" s="339">
        <f t="shared" si="15"/>
        <v>0</v>
      </c>
      <c r="K34" s="340">
        <f t="shared" si="16"/>
        <v>5070.4074585635353</v>
      </c>
      <c r="L34" s="341"/>
      <c r="M34" s="482">
        <v>0.15</v>
      </c>
      <c r="N34" s="339">
        <f t="shared" si="6"/>
        <v>760.56111878453032</v>
      </c>
      <c r="O34" s="324"/>
      <c r="P34" s="339">
        <f t="shared" si="17"/>
        <v>0</v>
      </c>
      <c r="Q34" s="324"/>
      <c r="R34" s="325"/>
      <c r="S34" s="325"/>
      <c r="T34" s="326">
        <f>17930*E34-K34-L34-N34-P34-S34</f>
        <v>979.45959944751337</v>
      </c>
      <c r="U34" s="326">
        <f t="shared" si="8"/>
        <v>6810.428176795579</v>
      </c>
      <c r="V34" s="326">
        <f t="shared" si="9"/>
        <v>81725.138121546945</v>
      </c>
      <c r="W34" s="342">
        <f t="shared" si="3"/>
        <v>1.5254387716612304E-3</v>
      </c>
      <c r="X34" s="289">
        <f t="shared" si="4"/>
        <v>474.75088080368704</v>
      </c>
    </row>
    <row r="35" spans="1:24" ht="54" customHeight="1" x14ac:dyDescent="0.35">
      <c r="A35" s="523"/>
      <c r="B35" s="523"/>
      <c r="C35" s="351">
        <f t="shared" ref="C35:C45" si="18">$C$14</f>
        <v>249</v>
      </c>
      <c r="D35" s="369" t="s">
        <v>3966</v>
      </c>
      <c r="E35" s="289">
        <f>1/G123*G118*K118</f>
        <v>0.18991712707182318</v>
      </c>
      <c r="F35" s="321">
        <v>14403</v>
      </c>
      <c r="G35" s="322"/>
      <c r="H35" s="326">
        <f>F35*G35</f>
        <v>0</v>
      </c>
      <c r="I35" s="322"/>
      <c r="J35" s="339">
        <f>F35*I35</f>
        <v>0</v>
      </c>
      <c r="K35" s="340">
        <f>(F35+H35+J35)*E35</f>
        <v>2735.3763812154693</v>
      </c>
      <c r="L35" s="341"/>
      <c r="M35" s="482">
        <v>0.1</v>
      </c>
      <c r="N35" s="339">
        <f t="shared" si="6"/>
        <v>273.53763812154693</v>
      </c>
      <c r="O35" s="324"/>
      <c r="P35" s="339">
        <f t="shared" si="7"/>
        <v>0</v>
      </c>
      <c r="Q35" s="324"/>
      <c r="R35" s="325"/>
      <c r="S35" s="325"/>
      <c r="T35" s="326">
        <f>17930*E35-K35-L35-N35-P35-S35</f>
        <v>396.30006906077324</v>
      </c>
      <c r="U35" s="326">
        <f t="shared" si="8"/>
        <v>3405.2140883977895</v>
      </c>
      <c r="V35" s="326">
        <f t="shared" si="9"/>
        <v>40862.569060773472</v>
      </c>
      <c r="W35" s="342">
        <f t="shared" si="3"/>
        <v>7.6271938583061521E-4</v>
      </c>
      <c r="X35" s="289">
        <f t="shared" si="4"/>
        <v>237.37544040184352</v>
      </c>
    </row>
    <row r="36" spans="1:24" ht="20.149999999999999" hidden="1" customHeight="1" x14ac:dyDescent="0.35">
      <c r="A36" s="523"/>
      <c r="B36" s="523"/>
      <c r="C36" s="351">
        <f t="shared" si="18"/>
        <v>249</v>
      </c>
      <c r="D36" s="369" t="s">
        <v>3973</v>
      </c>
      <c r="E36" s="289">
        <v>0</v>
      </c>
      <c r="F36" s="321">
        <v>13349</v>
      </c>
      <c r="G36" s="322"/>
      <c r="H36" s="326">
        <f t="shared" ref="H36" si="19">F36*G36</f>
        <v>0</v>
      </c>
      <c r="I36" s="322"/>
      <c r="J36" s="339">
        <f t="shared" ref="J36" si="20">F36*I36</f>
        <v>0</v>
      </c>
      <c r="K36" s="340">
        <f t="shared" ref="K36" si="21">(F36+H36+J36)*E36</f>
        <v>0</v>
      </c>
      <c r="L36" s="341"/>
      <c r="M36" s="323">
        <v>0.15</v>
      </c>
      <c r="N36" s="339">
        <f t="shared" si="6"/>
        <v>0</v>
      </c>
      <c r="O36" s="324"/>
      <c r="P36" s="339">
        <f t="shared" ref="P36" si="22">O36*K36</f>
        <v>0</v>
      </c>
      <c r="Q36" s="324"/>
      <c r="R36" s="325"/>
      <c r="S36" s="325"/>
      <c r="T36" s="326">
        <f t="shared" ref="T36:T40" si="23">17930*E36-K36-L36-N36-P36-S36</f>
        <v>0</v>
      </c>
      <c r="U36" s="326">
        <f t="shared" si="8"/>
        <v>0</v>
      </c>
      <c r="V36" s="326">
        <f t="shared" si="9"/>
        <v>0</v>
      </c>
      <c r="W36" s="342">
        <f t="shared" si="3"/>
        <v>0</v>
      </c>
      <c r="X36" s="289">
        <f t="shared" si="4"/>
        <v>0</v>
      </c>
    </row>
    <row r="37" spans="1:24" ht="30.75" customHeight="1" x14ac:dyDescent="0.35">
      <c r="A37" s="523"/>
      <c r="B37" s="523"/>
      <c r="C37" s="351">
        <f t="shared" si="18"/>
        <v>249</v>
      </c>
      <c r="D37" s="369" t="s">
        <v>3972</v>
      </c>
      <c r="E37" s="289">
        <f>1/G123*G118*K118</f>
        <v>0.18991712707182318</v>
      </c>
      <c r="F37" s="321">
        <v>17327</v>
      </c>
      <c r="G37" s="322"/>
      <c r="H37" s="326">
        <f>F37*G37</f>
        <v>0</v>
      </c>
      <c r="I37" s="322"/>
      <c r="J37" s="339">
        <f>F37*I37</f>
        <v>0</v>
      </c>
      <c r="K37" s="340">
        <f>(F37+H37+J37)*E37</f>
        <v>3290.69406077348</v>
      </c>
      <c r="L37" s="341"/>
      <c r="M37" s="482">
        <v>0.1</v>
      </c>
      <c r="N37" s="339">
        <f t="shared" si="6"/>
        <v>329.06940607734805</v>
      </c>
      <c r="O37" s="324"/>
      <c r="P37" s="339">
        <f t="shared" si="7"/>
        <v>0</v>
      </c>
      <c r="Q37" s="324"/>
      <c r="R37" s="325"/>
      <c r="S37" s="325"/>
      <c r="T37" s="326"/>
      <c r="U37" s="326">
        <f t="shared" si="8"/>
        <v>3619.7634668508281</v>
      </c>
      <c r="V37" s="326">
        <f t="shared" si="9"/>
        <v>43437.161602209933</v>
      </c>
      <c r="W37" s="342">
        <f t="shared" si="3"/>
        <v>7.6271938583061521E-4</v>
      </c>
      <c r="X37" s="289">
        <f t="shared" si="4"/>
        <v>252.33154943820506</v>
      </c>
    </row>
    <row r="38" spans="1:24" ht="32.25" customHeight="1" x14ac:dyDescent="0.35">
      <c r="A38" s="523"/>
      <c r="B38" s="523"/>
      <c r="C38" s="351">
        <f t="shared" si="18"/>
        <v>249</v>
      </c>
      <c r="D38" s="369" t="s">
        <v>3893</v>
      </c>
      <c r="E38" s="289">
        <v>0.191</v>
      </c>
      <c r="F38" s="321">
        <v>17327</v>
      </c>
      <c r="G38" s="322"/>
      <c r="H38" s="326">
        <f>F38*G38</f>
        <v>0</v>
      </c>
      <c r="I38" s="322"/>
      <c r="J38" s="339">
        <f>F38*I38</f>
        <v>0</v>
      </c>
      <c r="K38" s="340">
        <f>(F38+H38+J38)*E38</f>
        <v>3309.4569999999999</v>
      </c>
      <c r="L38" s="341"/>
      <c r="M38" s="482">
        <v>0.15</v>
      </c>
      <c r="N38" s="339">
        <f t="shared" si="6"/>
        <v>496.41854999999998</v>
      </c>
      <c r="O38" s="324"/>
      <c r="P38" s="339">
        <f t="shared" si="7"/>
        <v>0</v>
      </c>
      <c r="Q38" s="324"/>
      <c r="R38" s="325"/>
      <c r="S38" s="325"/>
      <c r="T38" s="326"/>
      <c r="U38" s="326">
        <f t="shared" si="8"/>
        <v>3805.8755499999997</v>
      </c>
      <c r="V38" s="326">
        <f t="shared" si="9"/>
        <v>45670.506599999993</v>
      </c>
      <c r="W38" s="342">
        <f t="shared" si="3"/>
        <v>7.6706827309236945E-4</v>
      </c>
      <c r="X38" s="289">
        <f t="shared" si="4"/>
        <v>265.3053116025763</v>
      </c>
    </row>
    <row r="39" spans="1:24" ht="21.75" customHeight="1" x14ac:dyDescent="0.35">
      <c r="A39" s="523"/>
      <c r="B39" s="523"/>
      <c r="C39" s="351">
        <f t="shared" si="18"/>
        <v>249</v>
      </c>
      <c r="D39" s="369" t="s">
        <v>3936</v>
      </c>
      <c r="E39" s="289">
        <v>0.19</v>
      </c>
      <c r="F39" s="321">
        <v>14789</v>
      </c>
      <c r="G39" s="322"/>
      <c r="H39" s="326">
        <f>F39*G39</f>
        <v>0</v>
      </c>
      <c r="I39" s="322"/>
      <c r="J39" s="339">
        <f>F39*I39</f>
        <v>0</v>
      </c>
      <c r="K39" s="340">
        <f>(F39+H39+J39)*E39</f>
        <v>2809.91</v>
      </c>
      <c r="L39" s="341"/>
      <c r="M39" s="482">
        <v>0.1</v>
      </c>
      <c r="N39" s="339">
        <f t="shared" si="6"/>
        <v>280.99099999999999</v>
      </c>
      <c r="O39" s="324"/>
      <c r="P39" s="339">
        <f t="shared" si="7"/>
        <v>0</v>
      </c>
      <c r="Q39" s="324"/>
      <c r="R39" s="325"/>
      <c r="S39" s="325"/>
      <c r="T39" s="326">
        <f t="shared" si="23"/>
        <v>315.79899999999998</v>
      </c>
      <c r="U39" s="326">
        <f t="shared" si="8"/>
        <v>3406.7</v>
      </c>
      <c r="V39" s="326">
        <f t="shared" si="9"/>
        <v>40880.399999999994</v>
      </c>
      <c r="W39" s="342">
        <f t="shared" si="3"/>
        <v>7.6305220883534134E-4</v>
      </c>
      <c r="X39" s="289">
        <f t="shared" si="4"/>
        <v>237.47902241220075</v>
      </c>
    </row>
    <row r="40" spans="1:24" ht="21.75" customHeight="1" x14ac:dyDescent="0.35">
      <c r="A40" s="523"/>
      <c r="B40" s="523"/>
      <c r="C40" s="351">
        <f t="shared" si="18"/>
        <v>249</v>
      </c>
      <c r="D40" s="471" t="s">
        <v>3936</v>
      </c>
      <c r="E40" s="289">
        <f>6/G123*G118*K118</f>
        <v>1.1395027624309393</v>
      </c>
      <c r="F40" s="321">
        <v>14789</v>
      </c>
      <c r="G40" s="322"/>
      <c r="H40" s="326">
        <f t="shared" ref="H40" si="24">F40*G40</f>
        <v>0</v>
      </c>
      <c r="I40" s="322"/>
      <c r="J40" s="339">
        <f t="shared" ref="J40" si="25">F40*I40</f>
        <v>0</v>
      </c>
      <c r="K40" s="340">
        <f t="shared" ref="K40" si="26">(F40+H40+J40)*E40</f>
        <v>16852.10635359116</v>
      </c>
      <c r="L40" s="341"/>
      <c r="M40" s="482">
        <v>0.15</v>
      </c>
      <c r="N40" s="339">
        <f t="shared" si="6"/>
        <v>2527.8159530386738</v>
      </c>
      <c r="O40" s="324"/>
      <c r="P40" s="339">
        <f t="shared" ref="P40" si="27">O40*K40</f>
        <v>0</v>
      </c>
      <c r="Q40" s="324"/>
      <c r="R40" s="325"/>
      <c r="S40" s="325"/>
      <c r="T40" s="326">
        <f t="shared" si="23"/>
        <v>1051.3622237569061</v>
      </c>
      <c r="U40" s="326">
        <f t="shared" si="8"/>
        <v>20431.28453038674</v>
      </c>
      <c r="V40" s="326">
        <f t="shared" si="9"/>
        <v>245175.41436464089</v>
      </c>
      <c r="W40" s="342">
        <f t="shared" si="3"/>
        <v>4.5763163149836923E-3</v>
      </c>
      <c r="X40" s="289">
        <f t="shared" si="4"/>
        <v>1424.2526424110617</v>
      </c>
    </row>
    <row r="41" spans="1:24" ht="37.5" customHeight="1" x14ac:dyDescent="0.35">
      <c r="A41" s="523"/>
      <c r="B41" s="523"/>
      <c r="C41" s="351">
        <f t="shared" si="18"/>
        <v>249</v>
      </c>
      <c r="D41" s="369" t="s">
        <v>3894</v>
      </c>
      <c r="E41" s="289">
        <v>0.191</v>
      </c>
      <c r="F41" s="321">
        <v>17327</v>
      </c>
      <c r="G41" s="322"/>
      <c r="H41" s="326">
        <f>F41*G41</f>
        <v>0</v>
      </c>
      <c r="I41" s="322"/>
      <c r="J41" s="339">
        <f>F41*I41</f>
        <v>0</v>
      </c>
      <c r="K41" s="340">
        <f>(F41+H41+J41)*E41</f>
        <v>3309.4569999999999</v>
      </c>
      <c r="L41" s="341"/>
      <c r="M41" s="482">
        <v>0.25</v>
      </c>
      <c r="N41" s="339">
        <f t="shared" si="6"/>
        <v>827.36424999999997</v>
      </c>
      <c r="O41" s="324"/>
      <c r="P41" s="339">
        <f t="shared" si="7"/>
        <v>0</v>
      </c>
      <c r="Q41" s="324"/>
      <c r="R41" s="325"/>
      <c r="S41" s="325"/>
      <c r="T41" s="326"/>
      <c r="U41" s="326">
        <f t="shared" si="8"/>
        <v>4136.82125</v>
      </c>
      <c r="V41" s="326">
        <f t="shared" si="9"/>
        <v>49641.854999999996</v>
      </c>
      <c r="W41" s="342">
        <f t="shared" si="3"/>
        <v>7.6706827309236945E-4</v>
      </c>
      <c r="X41" s="289">
        <f t="shared" si="4"/>
        <v>288.37533869845254</v>
      </c>
    </row>
    <row r="42" spans="1:24" ht="51.75" customHeight="1" x14ac:dyDescent="0.35">
      <c r="A42" s="523"/>
      <c r="B42" s="523"/>
      <c r="C42" s="351">
        <f t="shared" si="18"/>
        <v>249</v>
      </c>
      <c r="D42" s="369" t="s">
        <v>4193</v>
      </c>
      <c r="E42" s="289">
        <v>0.191</v>
      </c>
      <c r="F42" s="321">
        <v>23831</v>
      </c>
      <c r="G42" s="322"/>
      <c r="H42" s="326">
        <f>F42*G42</f>
        <v>0</v>
      </c>
      <c r="I42" s="322"/>
      <c r="J42" s="339">
        <f>F42*I42</f>
        <v>0</v>
      </c>
      <c r="K42" s="340">
        <f>(F42+H42+J42)*E42</f>
        <v>4551.7210000000005</v>
      </c>
      <c r="L42" s="341"/>
      <c r="M42" s="482">
        <v>0.15</v>
      </c>
      <c r="N42" s="339">
        <f t="shared" si="6"/>
        <v>682.75815</v>
      </c>
      <c r="O42" s="324"/>
      <c r="P42" s="339">
        <f t="shared" si="7"/>
        <v>0</v>
      </c>
      <c r="Q42" s="324"/>
      <c r="R42" s="325"/>
      <c r="S42" s="325"/>
      <c r="T42" s="326"/>
      <c r="U42" s="326">
        <f t="shared" si="8"/>
        <v>5234.4791500000001</v>
      </c>
      <c r="V42" s="326">
        <f t="shared" si="9"/>
        <v>62813.749800000005</v>
      </c>
      <c r="W42" s="342">
        <f t="shared" si="3"/>
        <v>7.6706827309236945E-4</v>
      </c>
      <c r="X42" s="289">
        <f t="shared" si="4"/>
        <v>364.89241535182072</v>
      </c>
    </row>
    <row r="43" spans="1:24" ht="30.75" customHeight="1" x14ac:dyDescent="0.35">
      <c r="A43" s="523"/>
      <c r="B43" s="523"/>
      <c r="C43" s="351">
        <f t="shared" si="18"/>
        <v>249</v>
      </c>
      <c r="D43" s="369" t="s">
        <v>3967</v>
      </c>
      <c r="E43" s="289">
        <v>0.191</v>
      </c>
      <c r="F43" s="321">
        <v>14403</v>
      </c>
      <c r="G43" s="322"/>
      <c r="H43" s="326">
        <f>F43*G43</f>
        <v>0</v>
      </c>
      <c r="I43" s="322"/>
      <c r="J43" s="339">
        <f>F43*I43</f>
        <v>0</v>
      </c>
      <c r="K43" s="340">
        <f>(F43+H43+J43)*E43</f>
        <v>2750.973</v>
      </c>
      <c r="L43" s="341"/>
      <c r="M43" s="482">
        <v>0.1</v>
      </c>
      <c r="N43" s="339">
        <f t="shared" si="6"/>
        <v>275.09730000000002</v>
      </c>
      <c r="O43" s="324"/>
      <c r="P43" s="339">
        <f t="shared" si="7"/>
        <v>0</v>
      </c>
      <c r="Q43" s="324"/>
      <c r="R43" s="325"/>
      <c r="S43" s="325"/>
      <c r="T43" s="326">
        <f>17930*E43-K43-L43-N43-P43-S43</f>
        <v>398.55970000000013</v>
      </c>
      <c r="U43" s="326">
        <f t="shared" si="8"/>
        <v>3424.63</v>
      </c>
      <c r="V43" s="326">
        <f t="shared" si="9"/>
        <v>41095.56</v>
      </c>
      <c r="W43" s="342">
        <f t="shared" si="3"/>
        <v>7.6706827309236945E-4</v>
      </c>
      <c r="X43" s="289">
        <f t="shared" si="4"/>
        <v>238.7289120038439</v>
      </c>
    </row>
    <row r="44" spans="1:24" ht="40.5" customHeight="1" x14ac:dyDescent="0.35">
      <c r="A44" s="523"/>
      <c r="B44" s="523"/>
      <c r="C44" s="351">
        <f t="shared" si="18"/>
        <v>249</v>
      </c>
      <c r="D44" s="369" t="s">
        <v>3968</v>
      </c>
      <c r="E44" s="289">
        <v>0.191</v>
      </c>
      <c r="F44" s="321">
        <v>14403</v>
      </c>
      <c r="G44" s="322"/>
      <c r="H44" s="326">
        <f>F44*G44</f>
        <v>0</v>
      </c>
      <c r="I44" s="322"/>
      <c r="J44" s="339">
        <f>F44*I44</f>
        <v>0</v>
      </c>
      <c r="K44" s="340">
        <f>(F44+H44+J44)*E44</f>
        <v>2750.973</v>
      </c>
      <c r="L44" s="341"/>
      <c r="M44" s="482">
        <v>0.25</v>
      </c>
      <c r="N44" s="339">
        <f t="shared" si="6"/>
        <v>687.74324999999999</v>
      </c>
      <c r="O44" s="324"/>
      <c r="P44" s="339">
        <f t="shared" si="7"/>
        <v>0</v>
      </c>
      <c r="Q44" s="324"/>
      <c r="R44" s="325"/>
      <c r="S44" s="325"/>
      <c r="T44" s="326"/>
      <c r="U44" s="326">
        <f t="shared" si="8"/>
        <v>3438.7162499999999</v>
      </c>
      <c r="V44" s="326">
        <f t="shared" si="9"/>
        <v>41264.595000000001</v>
      </c>
      <c r="W44" s="342">
        <f t="shared" si="3"/>
        <v>7.6706827309236945E-4</v>
      </c>
      <c r="X44" s="289">
        <f t="shared" si="4"/>
        <v>239.71085607859484</v>
      </c>
    </row>
    <row r="45" spans="1:24" ht="20.149999999999999" customHeight="1" x14ac:dyDescent="0.35">
      <c r="A45" s="523"/>
      <c r="B45" s="523"/>
      <c r="C45" s="433">
        <f t="shared" si="18"/>
        <v>249</v>
      </c>
      <c r="D45" s="434" t="s">
        <v>3883</v>
      </c>
      <c r="E45" s="435">
        <f>SUM(E14:E44)</f>
        <v>11.780359116022101</v>
      </c>
      <c r="F45" s="435">
        <f>SUM(F14:F44)</f>
        <v>460022.2</v>
      </c>
      <c r="G45" s="435">
        <f>SUM(G14:G41)</f>
        <v>0</v>
      </c>
      <c r="H45" s="435">
        <f>SUM(H14:H44)</f>
        <v>0</v>
      </c>
      <c r="I45" s="435">
        <f>SUM(I14:I41)</f>
        <v>0</v>
      </c>
      <c r="J45" s="435">
        <f>SUM(J14:J44)</f>
        <v>0</v>
      </c>
      <c r="K45" s="435">
        <f>SUM(K14:K44)</f>
        <v>153923.15398342538</v>
      </c>
      <c r="L45" s="435">
        <f>SUM(L14:L41)</f>
        <v>0</v>
      </c>
      <c r="M45" s="435">
        <f>SUM(M14:M44)</f>
        <v>4.8</v>
      </c>
      <c r="N45" s="435">
        <f>SUM(N14:N44)</f>
        <v>23307.130959944745</v>
      </c>
      <c r="O45" s="435">
        <f>SUM(O14:O41)</f>
        <v>0</v>
      </c>
      <c r="P45" s="435">
        <f>SUM(P14:P44)</f>
        <v>0</v>
      </c>
      <c r="Q45" s="435">
        <f>SUM(Q14:Q41)</f>
        <v>0</v>
      </c>
      <c r="R45" s="435">
        <f>SUM(R14:R41)</f>
        <v>0</v>
      </c>
      <c r="S45" s="435">
        <f>SUM(S14:S41)</f>
        <v>0</v>
      </c>
      <c r="T45" s="435">
        <f>SUM(T14:T44)</f>
        <v>47997.664984530391</v>
      </c>
      <c r="U45" s="435">
        <f>SUM(U14:U44)</f>
        <v>225227.94992790051</v>
      </c>
      <c r="V45" s="435">
        <f>SUM(V14:V44)</f>
        <v>2702735.3991348068</v>
      </c>
      <c r="W45" s="436"/>
      <c r="X45" s="435"/>
    </row>
    <row r="46" spans="1:24" ht="20.149999999999999" customHeight="1" x14ac:dyDescent="0.35">
      <c r="A46" s="523"/>
      <c r="B46" s="523"/>
      <c r="C46" s="437"/>
      <c r="D46" s="529" t="s">
        <v>3882</v>
      </c>
      <c r="E46" s="529"/>
      <c r="F46" s="529"/>
      <c r="G46" s="529"/>
      <c r="H46" s="529"/>
      <c r="I46" s="529"/>
      <c r="J46" s="529"/>
      <c r="K46" s="529"/>
      <c r="L46" s="529"/>
      <c r="M46" s="529"/>
      <c r="N46" s="529"/>
      <c r="O46" s="530"/>
      <c r="P46" s="530"/>
      <c r="Q46" s="530"/>
      <c r="R46" s="530"/>
      <c r="S46" s="530"/>
      <c r="T46" s="492">
        <v>9.9877699999999994</v>
      </c>
      <c r="U46" s="438">
        <f>U45/(100-T46)*T46</f>
        <v>24991.32575041621</v>
      </c>
      <c r="V46" s="438">
        <f>V45/(100-T46)*T46</f>
        <v>299895.90900499461</v>
      </c>
      <c r="W46" s="436"/>
      <c r="X46" s="435"/>
    </row>
    <row r="47" spans="1:24" ht="20.149999999999999" customHeight="1" x14ac:dyDescent="0.35">
      <c r="A47" s="523"/>
      <c r="B47" s="523"/>
      <c r="C47" s="439"/>
      <c r="D47" s="529" t="s">
        <v>3885</v>
      </c>
      <c r="E47" s="529"/>
      <c r="F47" s="529"/>
      <c r="G47" s="529"/>
      <c r="H47" s="529"/>
      <c r="I47" s="529"/>
      <c r="J47" s="529"/>
      <c r="K47" s="529"/>
      <c r="L47" s="529"/>
      <c r="M47" s="529"/>
      <c r="N47" s="529"/>
      <c r="O47" s="530"/>
      <c r="P47" s="530"/>
      <c r="Q47" s="530"/>
      <c r="R47" s="530"/>
      <c r="S47" s="530"/>
      <c r="T47" s="440"/>
      <c r="U47" s="438">
        <f>U45+U46</f>
        <v>250219.27567831671</v>
      </c>
      <c r="V47" s="438">
        <f>V45+V46</f>
        <v>3002631.3081398015</v>
      </c>
      <c r="W47" s="436"/>
      <c r="X47" s="435"/>
    </row>
    <row r="48" spans="1:24" ht="20.149999999999999" customHeight="1" x14ac:dyDescent="0.35">
      <c r="A48" s="523"/>
      <c r="B48" s="523"/>
      <c r="C48" s="433">
        <f t="shared" ref="C48:C56" si="28">$C$14</f>
        <v>249</v>
      </c>
      <c r="D48" s="529" t="s">
        <v>3975</v>
      </c>
      <c r="E48" s="540"/>
      <c r="F48" s="540"/>
      <c r="G48" s="540"/>
      <c r="H48" s="540"/>
      <c r="I48" s="540"/>
      <c r="J48" s="540"/>
      <c r="K48" s="540"/>
      <c r="L48" s="540"/>
      <c r="M48" s="540"/>
      <c r="N48" s="540"/>
      <c r="O48" s="540"/>
      <c r="P48" s="540"/>
      <c r="Q48" s="540"/>
      <c r="R48" s="540"/>
      <c r="S48" s="540"/>
      <c r="T48" s="540"/>
      <c r="U48" s="441" t="s">
        <v>3884</v>
      </c>
      <c r="V48" s="438">
        <f>V47*1.302</f>
        <v>3909425.9631980215</v>
      </c>
      <c r="W48" s="436"/>
      <c r="X48" s="435"/>
    </row>
    <row r="49" spans="1:24" ht="32.25" customHeight="1" x14ac:dyDescent="0.35">
      <c r="A49" s="523"/>
      <c r="B49" s="523"/>
      <c r="C49" s="351">
        <f t="shared" si="28"/>
        <v>249</v>
      </c>
      <c r="D49" s="369" t="s">
        <v>3969</v>
      </c>
      <c r="E49" s="289">
        <f>0.5</f>
        <v>0.5</v>
      </c>
      <c r="F49" s="321">
        <v>23831</v>
      </c>
      <c r="G49" s="322"/>
      <c r="H49" s="326">
        <f>F49*G49</f>
        <v>0</v>
      </c>
      <c r="I49" s="322"/>
      <c r="J49" s="339">
        <f>F49*I49</f>
        <v>0</v>
      </c>
      <c r="K49" s="340">
        <f>(F49+H49+J49)*E49</f>
        <v>11915.5</v>
      </c>
      <c r="L49" s="341"/>
      <c r="M49" s="482">
        <v>0.1</v>
      </c>
      <c r="N49" s="339">
        <f t="shared" ref="N49:N55" si="29">M49*K49</f>
        <v>1191.55</v>
      </c>
      <c r="O49" s="322"/>
      <c r="P49" s="339">
        <f t="shared" si="7"/>
        <v>0</v>
      </c>
      <c r="Q49" s="324"/>
      <c r="R49" s="325"/>
      <c r="S49" s="325"/>
      <c r="T49" s="326"/>
      <c r="U49" s="326">
        <f t="shared" ref="U49:U55" si="30">K49+L49+N49+P49+S49+T49</f>
        <v>13107.05</v>
      </c>
      <c r="V49" s="326">
        <f t="shared" ref="V49:V55" si="31">U49*12</f>
        <v>157284.59999999998</v>
      </c>
      <c r="W49" s="342">
        <f t="shared" ref="W49:W55" si="32">E49/C49</f>
        <v>2.008032128514056E-3</v>
      </c>
      <c r="X49" s="289">
        <f t="shared" ref="X49:X55" si="33">(V49+V49/(100-$T$46)*$T$46)*1.302/C49</f>
        <v>913.68462755976032</v>
      </c>
    </row>
    <row r="50" spans="1:24" ht="32.25" customHeight="1" x14ac:dyDescent="0.35">
      <c r="A50" s="523"/>
      <c r="B50" s="523"/>
      <c r="C50" s="351">
        <f t="shared" si="28"/>
        <v>249</v>
      </c>
      <c r="D50" s="369" t="s">
        <v>3895</v>
      </c>
      <c r="E50" s="289">
        <f>2/G123*G118*K118</f>
        <v>0.37983425414364635</v>
      </c>
      <c r="F50" s="321">
        <v>20113</v>
      </c>
      <c r="G50" s="322"/>
      <c r="H50" s="326">
        <f>F50*G50</f>
        <v>0</v>
      </c>
      <c r="I50" s="322"/>
      <c r="J50" s="339">
        <f>F50*I50</f>
        <v>0</v>
      </c>
      <c r="K50" s="340">
        <f>(F50+H50+J50)*E50</f>
        <v>7639.6063535911589</v>
      </c>
      <c r="L50" s="341"/>
      <c r="M50" s="482">
        <v>0.1</v>
      </c>
      <c r="N50" s="339">
        <f t="shared" si="29"/>
        <v>763.96063535911594</v>
      </c>
      <c r="O50" s="322"/>
      <c r="P50" s="339">
        <f t="shared" si="7"/>
        <v>0</v>
      </c>
      <c r="Q50" s="324"/>
      <c r="R50" s="325"/>
      <c r="S50" s="325"/>
      <c r="T50" s="326"/>
      <c r="U50" s="326">
        <f t="shared" si="30"/>
        <v>8403.5669889502751</v>
      </c>
      <c r="V50" s="326">
        <f t="shared" si="31"/>
        <v>100842.8038674033</v>
      </c>
      <c r="W50" s="342">
        <f t="shared" si="32"/>
        <v>1.5254387716612304E-3</v>
      </c>
      <c r="X50" s="289">
        <f t="shared" si="33"/>
        <v>585.80763592665994</v>
      </c>
    </row>
    <row r="51" spans="1:24" ht="52.5" customHeight="1" x14ac:dyDescent="0.35">
      <c r="A51" s="523"/>
      <c r="B51" s="523"/>
      <c r="C51" s="351">
        <f t="shared" si="28"/>
        <v>249</v>
      </c>
      <c r="D51" s="369" t="s">
        <v>3896</v>
      </c>
      <c r="E51" s="289">
        <f>0.5</f>
        <v>0.5</v>
      </c>
      <c r="F51" s="321">
        <v>23831</v>
      </c>
      <c r="G51" s="322"/>
      <c r="H51" s="326">
        <f>F51*G51</f>
        <v>0</v>
      </c>
      <c r="I51" s="322"/>
      <c r="J51" s="339">
        <f>F51*I51</f>
        <v>0</v>
      </c>
      <c r="K51" s="340">
        <f>(F51+H51+J51)*E51</f>
        <v>11915.5</v>
      </c>
      <c r="L51" s="341"/>
      <c r="M51" s="482">
        <v>0.1</v>
      </c>
      <c r="N51" s="339">
        <f t="shared" si="29"/>
        <v>1191.55</v>
      </c>
      <c r="O51" s="322"/>
      <c r="P51" s="339">
        <f t="shared" si="7"/>
        <v>0</v>
      </c>
      <c r="Q51" s="324"/>
      <c r="R51" s="325"/>
      <c r="S51" s="325"/>
      <c r="T51" s="326"/>
      <c r="U51" s="326">
        <f t="shared" si="30"/>
        <v>13107.05</v>
      </c>
      <c r="V51" s="326">
        <f t="shared" si="31"/>
        <v>157284.59999999998</v>
      </c>
      <c r="W51" s="342">
        <f t="shared" si="32"/>
        <v>2.008032128514056E-3</v>
      </c>
      <c r="X51" s="289">
        <f t="shared" si="33"/>
        <v>913.68462755976032</v>
      </c>
    </row>
    <row r="52" spans="1:24" ht="36" customHeight="1" x14ac:dyDescent="0.35">
      <c r="A52" s="523"/>
      <c r="B52" s="523"/>
      <c r="C52" s="351">
        <f t="shared" si="28"/>
        <v>249</v>
      </c>
      <c r="D52" s="369" t="s">
        <v>3897</v>
      </c>
      <c r="E52" s="289">
        <f>0.5</f>
        <v>0.5</v>
      </c>
      <c r="F52" s="321">
        <v>19059</v>
      </c>
      <c r="G52" s="322">
        <v>0.1</v>
      </c>
      <c r="H52" s="326">
        <f>F52*G52</f>
        <v>1905.9</v>
      </c>
      <c r="I52" s="322"/>
      <c r="J52" s="339">
        <f>F52*I52</f>
        <v>0</v>
      </c>
      <c r="K52" s="340">
        <f>(F52+H52+J52)*E52</f>
        <v>10482.450000000001</v>
      </c>
      <c r="L52" s="341"/>
      <c r="M52" s="482">
        <v>0.25</v>
      </c>
      <c r="N52" s="339">
        <f t="shared" si="29"/>
        <v>2620.6125000000002</v>
      </c>
      <c r="O52" s="322"/>
      <c r="P52" s="339">
        <f t="shared" si="7"/>
        <v>0</v>
      </c>
      <c r="Q52" s="324"/>
      <c r="R52" s="325"/>
      <c r="S52" s="325"/>
      <c r="T52" s="326"/>
      <c r="U52" s="326">
        <f>K52+L52+N52+P52+S52+T52</f>
        <v>13103.0625</v>
      </c>
      <c r="V52" s="326">
        <f t="shared" si="31"/>
        <v>157236.75</v>
      </c>
      <c r="W52" s="342">
        <f t="shared" si="32"/>
        <v>2.008032128514056E-3</v>
      </c>
      <c r="X52" s="289">
        <f t="shared" si="33"/>
        <v>913.40666131622015</v>
      </c>
    </row>
    <row r="53" spans="1:24" ht="39.75" customHeight="1" x14ac:dyDescent="0.35">
      <c r="A53" s="523"/>
      <c r="B53" s="523"/>
      <c r="C53" s="351">
        <f t="shared" si="28"/>
        <v>249</v>
      </c>
      <c r="D53" s="369" t="s">
        <v>3897</v>
      </c>
      <c r="E53" s="289">
        <v>2</v>
      </c>
      <c r="F53" s="321">
        <v>19059</v>
      </c>
      <c r="G53" s="322"/>
      <c r="H53" s="326">
        <f t="shared" ref="H53" si="34">F53*G53</f>
        <v>0</v>
      </c>
      <c r="I53" s="322"/>
      <c r="J53" s="339">
        <f t="shared" ref="J53" si="35">F53*I53</f>
        <v>0</v>
      </c>
      <c r="K53" s="340">
        <f t="shared" ref="K53" si="36">(F53+H53+J53)*E53</f>
        <v>38118</v>
      </c>
      <c r="L53" s="341"/>
      <c r="M53" s="482">
        <v>0.15</v>
      </c>
      <c r="N53" s="339">
        <f t="shared" si="29"/>
        <v>5717.7</v>
      </c>
      <c r="O53" s="322"/>
      <c r="P53" s="339">
        <f t="shared" ref="P53" si="37">O53*K53</f>
        <v>0</v>
      </c>
      <c r="Q53" s="324"/>
      <c r="R53" s="325"/>
      <c r="S53" s="325"/>
      <c r="T53" s="326"/>
      <c r="U53" s="326">
        <f>K53+L53+N53+P53+S53+T53</f>
        <v>43835.7</v>
      </c>
      <c r="V53" s="326">
        <f>U53*12</f>
        <v>526028.39999999991</v>
      </c>
      <c r="W53" s="342">
        <f t="shared" si="32"/>
        <v>8.0321285140562242E-3</v>
      </c>
      <c r="X53" s="289">
        <f t="shared" si="33"/>
        <v>3055.7604669488092</v>
      </c>
    </row>
    <row r="54" spans="1:24" ht="38.25" customHeight="1" x14ac:dyDescent="0.35">
      <c r="A54" s="523"/>
      <c r="B54" s="523"/>
      <c r="C54" s="351">
        <f t="shared" si="28"/>
        <v>249</v>
      </c>
      <c r="D54" s="369" t="s">
        <v>3897</v>
      </c>
      <c r="E54" s="289">
        <f>1.5</f>
        <v>1.5</v>
      </c>
      <c r="F54" s="321">
        <v>19059</v>
      </c>
      <c r="G54" s="322">
        <v>0.1</v>
      </c>
      <c r="H54" s="326">
        <f t="shared" ref="H54" si="38">F54*G54</f>
        <v>1905.9</v>
      </c>
      <c r="I54" s="322"/>
      <c r="J54" s="339">
        <f t="shared" ref="J54" si="39">F54*I54</f>
        <v>0</v>
      </c>
      <c r="K54" s="340">
        <f t="shared" ref="K54" si="40">(F54+H54+J54)*E54</f>
        <v>31447.350000000002</v>
      </c>
      <c r="L54" s="341"/>
      <c r="M54" s="482">
        <v>0.15</v>
      </c>
      <c r="N54" s="339">
        <f t="shared" si="29"/>
        <v>4717.1025</v>
      </c>
      <c r="O54" s="322"/>
      <c r="P54" s="339">
        <f t="shared" ref="P54" si="41">O54*K54</f>
        <v>0</v>
      </c>
      <c r="Q54" s="324"/>
      <c r="R54" s="325"/>
      <c r="S54" s="325"/>
      <c r="T54" s="326"/>
      <c r="U54" s="326">
        <f t="shared" si="30"/>
        <v>36164.452499999999</v>
      </c>
      <c r="V54" s="326">
        <f t="shared" si="31"/>
        <v>433973.43</v>
      </c>
      <c r="W54" s="342">
        <f t="shared" si="32"/>
        <v>6.024096385542169E-3</v>
      </c>
      <c r="X54" s="289">
        <f t="shared" si="33"/>
        <v>2521.0023852327677</v>
      </c>
    </row>
    <row r="55" spans="1:24" ht="34.5" customHeight="1" x14ac:dyDescent="0.35">
      <c r="A55" s="523"/>
      <c r="B55" s="523"/>
      <c r="C55" s="351">
        <f t="shared" si="28"/>
        <v>249</v>
      </c>
      <c r="D55" s="369" t="s">
        <v>3897</v>
      </c>
      <c r="E55" s="289">
        <v>3.6</v>
      </c>
      <c r="F55" s="321">
        <v>19059</v>
      </c>
      <c r="G55" s="322"/>
      <c r="H55" s="326">
        <f t="shared" ref="H55" si="42">F55*G55</f>
        <v>0</v>
      </c>
      <c r="I55" s="322"/>
      <c r="J55" s="339">
        <f t="shared" ref="J55" si="43">F55*I55</f>
        <v>0</v>
      </c>
      <c r="K55" s="340">
        <f t="shared" ref="K55" si="44">(F55+H55+J55)*E55</f>
        <v>68612.400000000009</v>
      </c>
      <c r="L55" s="341"/>
      <c r="M55" s="482">
        <v>0.1</v>
      </c>
      <c r="N55" s="339">
        <f t="shared" si="29"/>
        <v>6861.2400000000016</v>
      </c>
      <c r="O55" s="322"/>
      <c r="P55" s="339">
        <f t="shared" ref="P55" si="45">O55*K55</f>
        <v>0</v>
      </c>
      <c r="Q55" s="324"/>
      <c r="R55" s="325"/>
      <c r="S55" s="325"/>
      <c r="T55" s="326"/>
      <c r="U55" s="326">
        <f t="shared" si="30"/>
        <v>75473.640000000014</v>
      </c>
      <c r="V55" s="326">
        <f t="shared" si="31"/>
        <v>905683.68000000017</v>
      </c>
      <c r="W55" s="342">
        <f t="shared" si="32"/>
        <v>1.4457831325301205E-2</v>
      </c>
      <c r="X55" s="289">
        <f t="shared" si="33"/>
        <v>5261.2223691814288</v>
      </c>
    </row>
    <row r="56" spans="1:24" x14ac:dyDescent="0.35">
      <c r="A56" s="523"/>
      <c r="B56" s="523"/>
      <c r="C56" s="423">
        <f t="shared" si="28"/>
        <v>249</v>
      </c>
      <c r="D56" s="424"/>
      <c r="E56" s="425">
        <f>SUM(E49:E55)</f>
        <v>8.9798342541436469</v>
      </c>
      <c r="F56" s="425">
        <f>SUM(F49:F55)</f>
        <v>144011</v>
      </c>
      <c r="G56" s="425">
        <f>SUM(G49:G52)</f>
        <v>0.1</v>
      </c>
      <c r="H56" s="425">
        <f>SUM(H49:H55)</f>
        <v>3811.8</v>
      </c>
      <c r="I56" s="425">
        <f>SUM(I49:I52)</f>
        <v>0</v>
      </c>
      <c r="J56" s="425">
        <f>SUM(J49:J52)</f>
        <v>0</v>
      </c>
      <c r="K56" s="425">
        <f>SUM(K49:K55)</f>
        <v>180130.80635359118</v>
      </c>
      <c r="L56" s="425">
        <f>SUM(L49:L52)</f>
        <v>0</v>
      </c>
      <c r="M56" s="425"/>
      <c r="N56" s="425">
        <f>SUM(N49:N55)</f>
        <v>23063.715635359116</v>
      </c>
      <c r="O56" s="425"/>
      <c r="P56" s="425">
        <f>SUM(P49:P52)</f>
        <v>0</v>
      </c>
      <c r="Q56" s="425"/>
      <c r="R56" s="425"/>
      <c r="S56" s="425">
        <f>SUM(S49:S52)</f>
        <v>0</v>
      </c>
      <c r="T56" s="425">
        <f>SUM(T49:T52)</f>
        <v>0</v>
      </c>
      <c r="U56" s="425">
        <f>SUM(U49:U55)</f>
        <v>203194.52198895026</v>
      </c>
      <c r="V56" s="425">
        <f>SUM(V49:V55)</f>
        <v>2438334.2638674034</v>
      </c>
      <c r="W56" s="426"/>
      <c r="X56" s="427"/>
    </row>
    <row r="57" spans="1:24" ht="20.25" customHeight="1" x14ac:dyDescent="0.35">
      <c r="A57" s="523"/>
      <c r="B57" s="523"/>
      <c r="C57" s="428"/>
      <c r="D57" s="527" t="s">
        <v>3882</v>
      </c>
      <c r="E57" s="527"/>
      <c r="F57" s="527"/>
      <c r="G57" s="527"/>
      <c r="H57" s="527"/>
      <c r="I57" s="527"/>
      <c r="J57" s="527"/>
      <c r="K57" s="527"/>
      <c r="L57" s="527"/>
      <c r="M57" s="527"/>
      <c r="N57" s="527"/>
      <c r="O57" s="528"/>
      <c r="P57" s="528"/>
      <c r="Q57" s="528"/>
      <c r="R57" s="528"/>
      <c r="S57" s="528"/>
      <c r="T57" s="493">
        <f>T46</f>
        <v>9.9877699999999994</v>
      </c>
      <c r="U57" s="429">
        <f>U56/(100-T57)*T57</f>
        <v>22546.493414123586</v>
      </c>
      <c r="V57" s="429">
        <f>V56/(100-T57)*T57</f>
        <v>270557.92096948309</v>
      </c>
      <c r="W57" s="426"/>
      <c r="X57" s="427"/>
    </row>
    <row r="58" spans="1:24" ht="21" customHeight="1" x14ac:dyDescent="0.35">
      <c r="A58" s="523"/>
      <c r="B58" s="523"/>
      <c r="C58" s="430"/>
      <c r="D58" s="527" t="s">
        <v>3886</v>
      </c>
      <c r="E58" s="527"/>
      <c r="F58" s="527"/>
      <c r="G58" s="527"/>
      <c r="H58" s="527"/>
      <c r="I58" s="527"/>
      <c r="J58" s="527"/>
      <c r="K58" s="527"/>
      <c r="L58" s="527"/>
      <c r="M58" s="527"/>
      <c r="N58" s="527"/>
      <c r="O58" s="528"/>
      <c r="P58" s="528"/>
      <c r="Q58" s="528"/>
      <c r="R58" s="528"/>
      <c r="S58" s="528"/>
      <c r="T58" s="431"/>
      <c r="U58" s="429">
        <f>U56+U57</f>
        <v>225741.01540307386</v>
      </c>
      <c r="V58" s="429">
        <f>V56+V57</f>
        <v>2708892.1848368864</v>
      </c>
      <c r="W58" s="426"/>
      <c r="X58" s="427"/>
    </row>
    <row r="59" spans="1:24" ht="21" customHeight="1" x14ac:dyDescent="0.35">
      <c r="A59" s="523"/>
      <c r="B59" s="523"/>
      <c r="C59" s="423">
        <f>$C$14</f>
        <v>249</v>
      </c>
      <c r="D59" s="527" t="s">
        <v>3976</v>
      </c>
      <c r="E59" s="534"/>
      <c r="F59" s="534"/>
      <c r="G59" s="534"/>
      <c r="H59" s="534"/>
      <c r="I59" s="534"/>
      <c r="J59" s="534"/>
      <c r="K59" s="534"/>
      <c r="L59" s="534"/>
      <c r="M59" s="534"/>
      <c r="N59" s="534"/>
      <c r="O59" s="534"/>
      <c r="P59" s="534"/>
      <c r="Q59" s="534"/>
      <c r="R59" s="534"/>
      <c r="S59" s="534"/>
      <c r="T59" s="534"/>
      <c r="U59" s="432" t="s">
        <v>3884</v>
      </c>
      <c r="V59" s="429">
        <f>V58*1.302</f>
        <v>3526977.6246576263</v>
      </c>
      <c r="W59" s="426"/>
      <c r="X59" s="427"/>
    </row>
    <row r="60" spans="1:24" x14ac:dyDescent="0.35">
      <c r="A60" s="523"/>
      <c r="B60" s="523"/>
      <c r="C60" s="320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52"/>
      <c r="W60" s="342"/>
      <c r="X60" s="289"/>
    </row>
    <row r="61" spans="1:24" x14ac:dyDescent="0.35">
      <c r="A61" s="523"/>
      <c r="B61" s="523"/>
      <c r="C61" s="320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2"/>
      <c r="X61" s="289"/>
    </row>
    <row r="62" spans="1:24" ht="21.75" customHeight="1" x14ac:dyDescent="0.35">
      <c r="A62" s="523"/>
      <c r="B62" s="523"/>
      <c r="C62" s="320"/>
      <c r="D62" s="525" t="s">
        <v>3887</v>
      </c>
      <c r="E62" s="525"/>
      <c r="F62" s="525"/>
      <c r="G62" s="525"/>
      <c r="H62" s="525"/>
      <c r="I62" s="525"/>
      <c r="J62" s="525"/>
      <c r="K62" s="525"/>
      <c r="L62" s="525"/>
      <c r="M62" s="525"/>
      <c r="N62" s="525"/>
      <c r="O62" s="526"/>
      <c r="P62" s="526"/>
      <c r="Q62" s="526"/>
      <c r="R62" s="526"/>
      <c r="S62" s="526"/>
      <c r="T62" s="344"/>
      <c r="U62" s="343">
        <f>U47+U58</f>
        <v>475960.29108139058</v>
      </c>
      <c r="V62" s="343">
        <f>V47+V58</f>
        <v>5711523.4929766878</v>
      </c>
      <c r="W62" s="342"/>
      <c r="X62" s="289"/>
    </row>
    <row r="63" spans="1:24" ht="21.75" customHeight="1" x14ac:dyDescent="0.35">
      <c r="A63" s="523"/>
      <c r="B63" s="523"/>
      <c r="C63" s="351">
        <f>$C$14</f>
        <v>249</v>
      </c>
      <c r="D63" s="370"/>
      <c r="E63" s="347">
        <f>E56+E45</f>
        <v>20.760193370165748</v>
      </c>
      <c r="F63" s="370"/>
      <c r="G63" s="370"/>
      <c r="H63" s="370"/>
      <c r="I63" s="370"/>
      <c r="J63" s="370"/>
      <c r="K63" s="370"/>
      <c r="L63" s="370"/>
      <c r="M63" s="370"/>
      <c r="N63" s="370"/>
      <c r="O63" s="371"/>
      <c r="P63" s="371"/>
      <c r="Q63" s="371"/>
      <c r="R63" s="371"/>
      <c r="S63" s="371"/>
      <c r="T63" s="344"/>
      <c r="U63" s="345" t="s">
        <v>3884</v>
      </c>
      <c r="V63" s="343">
        <f>V48+V59</f>
        <v>7436403.5878556482</v>
      </c>
      <c r="W63" s="342"/>
      <c r="X63" s="289"/>
    </row>
    <row r="64" spans="1:24" ht="25.5" customHeight="1" x14ac:dyDescent="0.35">
      <c r="A64" s="523"/>
      <c r="B64" s="523" t="s">
        <v>4180</v>
      </c>
      <c r="C64" s="351">
        <f>'РАСЧЕТЫ '!B14</f>
        <v>1</v>
      </c>
      <c r="D64" s="369" t="s">
        <v>3890</v>
      </c>
      <c r="E64" s="289">
        <f>1/G123*I120*L120+1/G123*I121*L121</f>
        <v>0.81008287292817671</v>
      </c>
      <c r="F64" s="321">
        <v>25328</v>
      </c>
      <c r="G64" s="322"/>
      <c r="H64" s="326">
        <f t="shared" ref="H64:H69" si="46">F64*G64</f>
        <v>0</v>
      </c>
      <c r="I64" s="322"/>
      <c r="J64" s="339">
        <f t="shared" ref="J64:J69" si="47">F64*I64</f>
        <v>0</v>
      </c>
      <c r="K64" s="340">
        <f>(F64+H64+J64)*E64</f>
        <v>20517.779005524859</v>
      </c>
      <c r="L64" s="341"/>
      <c r="M64" s="482">
        <v>0.25</v>
      </c>
      <c r="N64" s="339">
        <f>M64*K64</f>
        <v>5129.4447513812147</v>
      </c>
      <c r="O64" s="322"/>
      <c r="P64" s="339">
        <f>O64*K64</f>
        <v>0</v>
      </c>
      <c r="Q64" s="324"/>
      <c r="R64" s="325"/>
      <c r="S64" s="325"/>
      <c r="T64" s="326"/>
      <c r="U64" s="326">
        <f>K64+L64+N64+P64+S64+T64</f>
        <v>25647.223756906074</v>
      </c>
      <c r="V64" s="326">
        <f>U64*12</f>
        <v>307766.68508287286</v>
      </c>
      <c r="W64" s="342">
        <f t="shared" ref="W64:W92" si="48">E64/C64</f>
        <v>0.81008287292817671</v>
      </c>
      <c r="X64" s="289">
        <f t="shared" ref="X64:X81" si="49">(V64+V64/(100-$T$46)*$T$46)*1.302/C64</f>
        <v>445175.31004164711</v>
      </c>
    </row>
    <row r="65" spans="1:24" ht="39" customHeight="1" x14ac:dyDescent="0.35">
      <c r="A65" s="523"/>
      <c r="B65" s="523"/>
      <c r="C65" s="351">
        <f t="shared" ref="C65:C81" si="50">$C$64</f>
        <v>1</v>
      </c>
      <c r="D65" s="369" t="s">
        <v>3891</v>
      </c>
      <c r="E65" s="289">
        <v>0.81</v>
      </c>
      <c r="F65" s="321">
        <v>22795.200000000001</v>
      </c>
      <c r="G65" s="322"/>
      <c r="H65" s="326">
        <f t="shared" si="46"/>
        <v>0</v>
      </c>
      <c r="I65" s="322"/>
      <c r="J65" s="339">
        <f t="shared" si="47"/>
        <v>0</v>
      </c>
      <c r="K65" s="340">
        <f t="shared" ref="K65:K69" si="51">(F65+H65+J65)*E65</f>
        <v>18464.112000000001</v>
      </c>
      <c r="L65" s="341"/>
      <c r="M65" s="482">
        <v>0.25</v>
      </c>
      <c r="N65" s="339">
        <f t="shared" ref="N65:N92" si="52">M65*K65</f>
        <v>4616.0280000000002</v>
      </c>
      <c r="O65" s="322"/>
      <c r="P65" s="339">
        <f t="shared" ref="P65:P69" si="53">O65*K65</f>
        <v>0</v>
      </c>
      <c r="Q65" s="324"/>
      <c r="R65" s="325"/>
      <c r="S65" s="325"/>
      <c r="T65" s="326"/>
      <c r="U65" s="326">
        <f t="shared" ref="U65:U92" si="54">K65+L65+N65+P65+S65+T65</f>
        <v>23080.14</v>
      </c>
      <c r="V65" s="326">
        <f t="shared" ref="V65:V92" si="55">U65*12</f>
        <v>276961.68</v>
      </c>
      <c r="W65" s="342">
        <f t="shared" si="48"/>
        <v>0.81</v>
      </c>
      <c r="X65" s="289">
        <f t="shared" si="49"/>
        <v>400616.79102939676</v>
      </c>
    </row>
    <row r="66" spans="1:24" ht="67.5" customHeight="1" x14ac:dyDescent="0.35">
      <c r="A66" s="523"/>
      <c r="B66" s="523"/>
      <c r="C66" s="351">
        <f t="shared" si="50"/>
        <v>1</v>
      </c>
      <c r="D66" s="369" t="s">
        <v>4193</v>
      </c>
      <c r="E66" s="289">
        <v>0.81</v>
      </c>
      <c r="F66" s="321">
        <v>23831</v>
      </c>
      <c r="G66" s="322"/>
      <c r="H66" s="326">
        <f t="shared" si="46"/>
        <v>0</v>
      </c>
      <c r="I66" s="322"/>
      <c r="J66" s="339">
        <f t="shared" si="47"/>
        <v>0</v>
      </c>
      <c r="K66" s="340">
        <f t="shared" si="51"/>
        <v>19303.11</v>
      </c>
      <c r="L66" s="341"/>
      <c r="M66" s="482">
        <v>0.25</v>
      </c>
      <c r="N66" s="339">
        <f t="shared" si="52"/>
        <v>4825.7775000000001</v>
      </c>
      <c r="O66" s="322"/>
      <c r="P66" s="339">
        <f t="shared" si="53"/>
        <v>0</v>
      </c>
      <c r="Q66" s="324"/>
      <c r="R66" s="325"/>
      <c r="S66" s="325"/>
      <c r="T66" s="326"/>
      <c r="U66" s="326">
        <f t="shared" si="54"/>
        <v>24128.887500000001</v>
      </c>
      <c r="V66" s="326">
        <f t="shared" si="55"/>
        <v>289546.65000000002</v>
      </c>
      <c r="W66" s="342">
        <f t="shared" si="48"/>
        <v>0.81</v>
      </c>
      <c r="X66" s="289">
        <f t="shared" si="49"/>
        <v>418820.57393756387</v>
      </c>
    </row>
    <row r="67" spans="1:24" ht="20.149999999999999" customHeight="1" x14ac:dyDescent="0.35">
      <c r="A67" s="523"/>
      <c r="B67" s="523"/>
      <c r="C67" s="351">
        <f t="shared" si="50"/>
        <v>1</v>
      </c>
      <c r="D67" s="369" t="s">
        <v>3892</v>
      </c>
      <c r="E67" s="289">
        <v>0.81</v>
      </c>
      <c r="F67" s="321">
        <v>23465</v>
      </c>
      <c r="G67" s="322"/>
      <c r="H67" s="326">
        <f t="shared" si="46"/>
        <v>0</v>
      </c>
      <c r="I67" s="322"/>
      <c r="J67" s="339">
        <f t="shared" si="47"/>
        <v>0</v>
      </c>
      <c r="K67" s="340">
        <f t="shared" si="51"/>
        <v>19006.650000000001</v>
      </c>
      <c r="L67" s="341"/>
      <c r="M67" s="482">
        <v>0.15</v>
      </c>
      <c r="N67" s="339">
        <f t="shared" si="52"/>
        <v>2850.9974999999999</v>
      </c>
      <c r="O67" s="322"/>
      <c r="P67" s="339">
        <f t="shared" si="53"/>
        <v>0</v>
      </c>
      <c r="Q67" s="324"/>
      <c r="R67" s="325"/>
      <c r="S67" s="325"/>
      <c r="T67" s="326"/>
      <c r="U67" s="326">
        <f t="shared" si="54"/>
        <v>21857.647500000003</v>
      </c>
      <c r="V67" s="326">
        <f t="shared" si="55"/>
        <v>262291.77</v>
      </c>
      <c r="W67" s="342">
        <f t="shared" si="48"/>
        <v>0.81</v>
      </c>
      <c r="X67" s="289">
        <f t="shared" si="49"/>
        <v>379397.20473540097</v>
      </c>
    </row>
    <row r="68" spans="1:24" ht="39.75" customHeight="1" x14ac:dyDescent="0.35">
      <c r="A68" s="523"/>
      <c r="B68" s="523"/>
      <c r="C68" s="351">
        <f t="shared" si="50"/>
        <v>1</v>
      </c>
      <c r="D68" s="369" t="s">
        <v>3956</v>
      </c>
      <c r="E68" s="289">
        <v>0.81</v>
      </c>
      <c r="F68" s="321">
        <v>17327</v>
      </c>
      <c r="G68" s="322"/>
      <c r="H68" s="326">
        <f t="shared" si="46"/>
        <v>0</v>
      </c>
      <c r="I68" s="322"/>
      <c r="J68" s="339">
        <f t="shared" si="47"/>
        <v>0</v>
      </c>
      <c r="K68" s="340">
        <f t="shared" si="51"/>
        <v>14034.87</v>
      </c>
      <c r="L68" s="341"/>
      <c r="M68" s="482">
        <v>0.15</v>
      </c>
      <c r="N68" s="339">
        <f t="shared" si="52"/>
        <v>2105.2305000000001</v>
      </c>
      <c r="O68" s="322"/>
      <c r="P68" s="339">
        <f t="shared" si="53"/>
        <v>0</v>
      </c>
      <c r="Q68" s="324"/>
      <c r="R68" s="325"/>
      <c r="S68" s="325"/>
      <c r="T68" s="326"/>
      <c r="U68" s="326">
        <f t="shared" si="54"/>
        <v>16140.1005</v>
      </c>
      <c r="V68" s="326">
        <f t="shared" si="55"/>
        <v>193681.20600000001</v>
      </c>
      <c r="W68" s="342">
        <f t="shared" si="48"/>
        <v>0.81</v>
      </c>
      <c r="X68" s="289">
        <f t="shared" si="49"/>
        <v>280154.07485405041</v>
      </c>
    </row>
    <row r="69" spans="1:24" ht="56.25" customHeight="1" x14ac:dyDescent="0.35">
      <c r="A69" s="523"/>
      <c r="B69" s="523"/>
      <c r="C69" s="351">
        <f t="shared" si="50"/>
        <v>1</v>
      </c>
      <c r="D69" s="369" t="s">
        <v>3957</v>
      </c>
      <c r="E69" s="289">
        <v>0.81</v>
      </c>
      <c r="F69" s="321">
        <v>13349</v>
      </c>
      <c r="G69" s="322"/>
      <c r="H69" s="326">
        <f t="shared" si="46"/>
        <v>0</v>
      </c>
      <c r="I69" s="322"/>
      <c r="J69" s="339">
        <f t="shared" si="47"/>
        <v>0</v>
      </c>
      <c r="K69" s="340">
        <f t="shared" si="51"/>
        <v>10812.69</v>
      </c>
      <c r="L69" s="341"/>
      <c r="M69" s="482">
        <v>0.15</v>
      </c>
      <c r="N69" s="339">
        <f t="shared" si="52"/>
        <v>1621.9035000000001</v>
      </c>
      <c r="O69" s="322"/>
      <c r="P69" s="339">
        <f t="shared" si="53"/>
        <v>0</v>
      </c>
      <c r="Q69" s="324"/>
      <c r="R69" s="325"/>
      <c r="S69" s="325"/>
      <c r="T69" s="326">
        <f>17930*E69-K69-L69-N69-P69-S69</f>
        <v>2088.7065000000002</v>
      </c>
      <c r="U69" s="326">
        <f t="shared" si="54"/>
        <v>14523.300000000001</v>
      </c>
      <c r="V69" s="326">
        <f t="shared" si="55"/>
        <v>174279.6</v>
      </c>
      <c r="W69" s="342">
        <f t="shared" si="48"/>
        <v>0.81</v>
      </c>
      <c r="X69" s="289">
        <f t="shared" si="49"/>
        <v>252090.23173850932</v>
      </c>
    </row>
    <row r="70" spans="1:24" ht="52.5" customHeight="1" x14ac:dyDescent="0.35">
      <c r="A70" s="523"/>
      <c r="B70" s="523"/>
      <c r="C70" s="351">
        <f t="shared" si="50"/>
        <v>1</v>
      </c>
      <c r="D70" s="369" t="s">
        <v>3958</v>
      </c>
      <c r="E70" s="289">
        <v>0.81</v>
      </c>
      <c r="F70" s="321">
        <v>14403</v>
      </c>
      <c r="G70" s="322"/>
      <c r="H70" s="326">
        <f>F70*G70</f>
        <v>0</v>
      </c>
      <c r="I70" s="322"/>
      <c r="J70" s="339">
        <f>F70*I70</f>
        <v>0</v>
      </c>
      <c r="K70" s="340">
        <f>(F70+H70+J70)*E70</f>
        <v>11666.43</v>
      </c>
      <c r="L70" s="341"/>
      <c r="M70" s="482">
        <v>0.15</v>
      </c>
      <c r="N70" s="339">
        <f t="shared" si="52"/>
        <v>1749.9645</v>
      </c>
      <c r="O70" s="322"/>
      <c r="P70" s="339">
        <f>O70*K70</f>
        <v>0</v>
      </c>
      <c r="Q70" s="324"/>
      <c r="R70" s="325"/>
      <c r="S70" s="325"/>
      <c r="T70" s="326">
        <f>17930*E70-K70-L70-N70-P70-S70</f>
        <v>1106.9055000000008</v>
      </c>
      <c r="U70" s="326">
        <f t="shared" si="54"/>
        <v>14523.300000000001</v>
      </c>
      <c r="V70" s="326">
        <f t="shared" si="55"/>
        <v>174279.6</v>
      </c>
      <c r="W70" s="342">
        <f t="shared" si="48"/>
        <v>0.81</v>
      </c>
      <c r="X70" s="289">
        <f t="shared" si="49"/>
        <v>252090.23173850932</v>
      </c>
    </row>
    <row r="71" spans="1:24" ht="20.149999999999999" customHeight="1" x14ac:dyDescent="0.35">
      <c r="A71" s="523"/>
      <c r="B71" s="523"/>
      <c r="C71" s="351">
        <f t="shared" si="50"/>
        <v>1</v>
      </c>
      <c r="D71" s="369" t="s">
        <v>3959</v>
      </c>
      <c r="E71" s="289">
        <v>1.62</v>
      </c>
      <c r="F71" s="321">
        <v>17327</v>
      </c>
      <c r="G71" s="322"/>
      <c r="H71" s="326">
        <f t="shared" ref="H71:H92" si="56">F71*G71</f>
        <v>0</v>
      </c>
      <c r="I71" s="322"/>
      <c r="J71" s="339">
        <f t="shared" ref="J71:J92" si="57">F71*I71</f>
        <v>0</v>
      </c>
      <c r="K71" s="340">
        <f t="shared" ref="K71:K92" si="58">(F71+H71+J71)*E71</f>
        <v>28069.74</v>
      </c>
      <c r="L71" s="341"/>
      <c r="M71" s="482">
        <v>0.15</v>
      </c>
      <c r="N71" s="339">
        <f t="shared" si="52"/>
        <v>4210.4610000000002</v>
      </c>
      <c r="O71" s="322"/>
      <c r="P71" s="339">
        <f t="shared" ref="P71:P92" si="59">O71*K71</f>
        <v>0</v>
      </c>
      <c r="Q71" s="324"/>
      <c r="R71" s="325"/>
      <c r="S71" s="325"/>
      <c r="T71" s="326"/>
      <c r="U71" s="326">
        <f t="shared" si="54"/>
        <v>32280.201000000001</v>
      </c>
      <c r="V71" s="326">
        <f t="shared" si="55"/>
        <v>387362.41200000001</v>
      </c>
      <c r="W71" s="342">
        <f t="shared" si="48"/>
        <v>1.62</v>
      </c>
      <c r="X71" s="289">
        <f t="shared" si="49"/>
        <v>560308.14970810083</v>
      </c>
    </row>
    <row r="72" spans="1:24" ht="20.149999999999999" customHeight="1" x14ac:dyDescent="0.35">
      <c r="A72" s="523"/>
      <c r="B72" s="523"/>
      <c r="C72" s="351">
        <f t="shared" si="50"/>
        <v>1</v>
      </c>
      <c r="D72" s="369" t="s">
        <v>3960</v>
      </c>
      <c r="E72" s="289">
        <v>2.4300000000000002</v>
      </c>
      <c r="F72" s="321">
        <v>17327</v>
      </c>
      <c r="G72" s="322"/>
      <c r="H72" s="326">
        <f t="shared" si="56"/>
        <v>0</v>
      </c>
      <c r="I72" s="322"/>
      <c r="J72" s="339">
        <f t="shared" si="57"/>
        <v>0</v>
      </c>
      <c r="K72" s="340">
        <f t="shared" si="58"/>
        <v>42104.61</v>
      </c>
      <c r="L72" s="341"/>
      <c r="M72" s="482">
        <v>0.15</v>
      </c>
      <c r="N72" s="339">
        <f t="shared" si="52"/>
        <v>6315.6914999999999</v>
      </c>
      <c r="O72" s="322"/>
      <c r="P72" s="339">
        <f t="shared" si="59"/>
        <v>0</v>
      </c>
      <c r="Q72" s="324"/>
      <c r="R72" s="325"/>
      <c r="S72" s="325"/>
      <c r="T72" s="326"/>
      <c r="U72" s="326">
        <f t="shared" si="54"/>
        <v>48420.301500000001</v>
      </c>
      <c r="V72" s="326">
        <f t="shared" si="55"/>
        <v>581043.61800000002</v>
      </c>
      <c r="W72" s="342">
        <f t="shared" si="48"/>
        <v>2.4300000000000002</v>
      </c>
      <c r="X72" s="289">
        <f t="shared" si="49"/>
        <v>840462.22456215112</v>
      </c>
    </row>
    <row r="73" spans="1:24" ht="20.149999999999999" customHeight="1" x14ac:dyDescent="0.35">
      <c r="A73" s="523"/>
      <c r="B73" s="523"/>
      <c r="C73" s="351">
        <f t="shared" si="50"/>
        <v>1</v>
      </c>
      <c r="D73" s="369" t="s">
        <v>3961</v>
      </c>
      <c r="E73" s="289">
        <v>3.24</v>
      </c>
      <c r="F73" s="321">
        <v>14403</v>
      </c>
      <c r="G73" s="322"/>
      <c r="H73" s="326">
        <f t="shared" ref="H73" si="60">F73*G73</f>
        <v>0</v>
      </c>
      <c r="I73" s="322"/>
      <c r="J73" s="339">
        <f t="shared" ref="J73" si="61">F73*I73</f>
        <v>0</v>
      </c>
      <c r="K73" s="340">
        <f t="shared" ref="K73" si="62">(F73+H73+J73)*E73</f>
        <v>46665.72</v>
      </c>
      <c r="L73" s="341"/>
      <c r="M73" s="482">
        <v>0.15</v>
      </c>
      <c r="N73" s="339">
        <f t="shared" si="52"/>
        <v>6999.8580000000002</v>
      </c>
      <c r="O73" s="322"/>
      <c r="P73" s="339">
        <f t="shared" ref="P73" si="63">O73*K73</f>
        <v>0</v>
      </c>
      <c r="Q73" s="324"/>
      <c r="R73" s="325"/>
      <c r="S73" s="325"/>
      <c r="T73" s="326">
        <f t="shared" ref="T73:T75" si="64">17930*E73-K73-L73-N73-P73-S73</f>
        <v>4427.622000000003</v>
      </c>
      <c r="U73" s="326">
        <f t="shared" si="54"/>
        <v>58093.200000000004</v>
      </c>
      <c r="V73" s="326">
        <f t="shared" si="55"/>
        <v>697118.4</v>
      </c>
      <c r="W73" s="342">
        <f t="shared" si="48"/>
        <v>3.24</v>
      </c>
      <c r="X73" s="289">
        <f t="shared" si="49"/>
        <v>1008360.9269540373</v>
      </c>
    </row>
    <row r="74" spans="1:24" ht="20.149999999999999" customHeight="1" x14ac:dyDescent="0.35">
      <c r="A74" s="523"/>
      <c r="B74" s="523"/>
      <c r="C74" s="351">
        <f t="shared" si="50"/>
        <v>1</v>
      </c>
      <c r="D74" s="369" t="s">
        <v>3962</v>
      </c>
      <c r="E74" s="289">
        <v>4.05</v>
      </c>
      <c r="F74" s="321">
        <v>9640</v>
      </c>
      <c r="G74" s="322"/>
      <c r="H74" s="326">
        <f t="shared" si="56"/>
        <v>0</v>
      </c>
      <c r="I74" s="322"/>
      <c r="J74" s="339">
        <f t="shared" si="57"/>
        <v>0</v>
      </c>
      <c r="K74" s="340">
        <f t="shared" si="58"/>
        <v>39042</v>
      </c>
      <c r="L74" s="341"/>
      <c r="M74" s="482">
        <v>0.1</v>
      </c>
      <c r="N74" s="339">
        <f t="shared" si="52"/>
        <v>3904.2000000000003</v>
      </c>
      <c r="O74" s="322"/>
      <c r="P74" s="339">
        <f t="shared" si="59"/>
        <v>0</v>
      </c>
      <c r="Q74" s="324"/>
      <c r="R74" s="325"/>
      <c r="S74" s="325"/>
      <c r="T74" s="326">
        <f t="shared" si="64"/>
        <v>29670.3</v>
      </c>
      <c r="U74" s="326">
        <f t="shared" si="54"/>
        <v>72616.5</v>
      </c>
      <c r="V74" s="326">
        <f t="shared" si="55"/>
        <v>871398</v>
      </c>
      <c r="W74" s="342">
        <f t="shared" si="48"/>
        <v>4.05</v>
      </c>
      <c r="X74" s="289">
        <f t="shared" si="49"/>
        <v>1260451.1586925467</v>
      </c>
    </row>
    <row r="75" spans="1:24" ht="20.149999999999999" customHeight="1" x14ac:dyDescent="0.35">
      <c r="A75" s="523"/>
      <c r="B75" s="523"/>
      <c r="C75" s="351">
        <f t="shared" si="50"/>
        <v>1</v>
      </c>
      <c r="D75" s="369" t="s">
        <v>3962</v>
      </c>
      <c r="E75" s="289">
        <v>2.4300000000000002</v>
      </c>
      <c r="F75" s="321">
        <v>9640</v>
      </c>
      <c r="G75" s="322"/>
      <c r="H75" s="326">
        <f t="shared" ref="H75" si="65">F75*G75</f>
        <v>0</v>
      </c>
      <c r="I75" s="322"/>
      <c r="J75" s="339">
        <f t="shared" ref="J75" si="66">F75*I75</f>
        <v>0</v>
      </c>
      <c r="K75" s="340">
        <f t="shared" ref="K75" si="67">(F75+H75+J75)*E75</f>
        <v>23425.200000000001</v>
      </c>
      <c r="L75" s="341"/>
      <c r="M75" s="482">
        <v>0.15</v>
      </c>
      <c r="N75" s="339">
        <f t="shared" si="52"/>
        <v>3513.78</v>
      </c>
      <c r="O75" s="322"/>
      <c r="P75" s="339">
        <f t="shared" ref="P75" si="68">O75*K75</f>
        <v>0</v>
      </c>
      <c r="Q75" s="324"/>
      <c r="R75" s="325"/>
      <c r="S75" s="325"/>
      <c r="T75" s="326">
        <f t="shared" si="64"/>
        <v>16630.920000000002</v>
      </c>
      <c r="U75" s="326">
        <f t="shared" si="54"/>
        <v>43569.9</v>
      </c>
      <c r="V75" s="326">
        <f t="shared" si="55"/>
        <v>522838.80000000005</v>
      </c>
      <c r="W75" s="342">
        <f t="shared" si="48"/>
        <v>2.4300000000000002</v>
      </c>
      <c r="X75" s="289">
        <f t="shared" si="49"/>
        <v>756270.69521552802</v>
      </c>
    </row>
    <row r="76" spans="1:24" ht="48" customHeight="1" x14ac:dyDescent="0.35">
      <c r="A76" s="523"/>
      <c r="B76" s="523"/>
      <c r="C76" s="351">
        <f t="shared" si="50"/>
        <v>1</v>
      </c>
      <c r="D76" s="369" t="s">
        <v>3963</v>
      </c>
      <c r="E76" s="289">
        <v>0.81</v>
      </c>
      <c r="F76" s="321">
        <v>14403</v>
      </c>
      <c r="G76" s="322"/>
      <c r="H76" s="326">
        <f t="shared" si="56"/>
        <v>0</v>
      </c>
      <c r="I76" s="322"/>
      <c r="J76" s="339">
        <f t="shared" si="57"/>
        <v>0</v>
      </c>
      <c r="K76" s="340">
        <f t="shared" si="58"/>
        <v>11666.43</v>
      </c>
      <c r="L76" s="341"/>
      <c r="M76" s="482">
        <v>0.25</v>
      </c>
      <c r="N76" s="339">
        <f t="shared" si="52"/>
        <v>2916.6075000000001</v>
      </c>
      <c r="O76" s="322"/>
      <c r="P76" s="339">
        <f t="shared" si="59"/>
        <v>0</v>
      </c>
      <c r="Q76" s="324"/>
      <c r="R76" s="325"/>
      <c r="S76" s="325"/>
      <c r="T76" s="326"/>
      <c r="U76" s="326">
        <f t="shared" si="54"/>
        <v>14583.0375</v>
      </c>
      <c r="V76" s="326">
        <f t="shared" si="55"/>
        <v>174996.45</v>
      </c>
      <c r="W76" s="342">
        <f t="shared" si="48"/>
        <v>0.81</v>
      </c>
      <c r="X76" s="289">
        <f t="shared" si="49"/>
        <v>253127.13383503555</v>
      </c>
    </row>
    <row r="77" spans="1:24" ht="20.149999999999999" customHeight="1" x14ac:dyDescent="0.35">
      <c r="A77" s="523"/>
      <c r="B77" s="523"/>
      <c r="C77" s="351">
        <f t="shared" si="50"/>
        <v>1</v>
      </c>
      <c r="D77" s="369" t="s">
        <v>3964</v>
      </c>
      <c r="E77" s="289">
        <v>4.8600000000000003</v>
      </c>
      <c r="F77" s="321">
        <v>8023</v>
      </c>
      <c r="G77" s="322"/>
      <c r="H77" s="326">
        <f t="shared" si="56"/>
        <v>0</v>
      </c>
      <c r="I77" s="322"/>
      <c r="J77" s="339">
        <f t="shared" si="57"/>
        <v>0</v>
      </c>
      <c r="K77" s="340">
        <f t="shared" si="58"/>
        <v>38991.780000000006</v>
      </c>
      <c r="L77" s="341"/>
      <c r="M77" s="482">
        <v>0.1</v>
      </c>
      <c r="N77" s="339">
        <f t="shared" si="52"/>
        <v>3899.1780000000008</v>
      </c>
      <c r="O77" s="322"/>
      <c r="P77" s="339">
        <f t="shared" si="59"/>
        <v>0</v>
      </c>
      <c r="Q77" s="324"/>
      <c r="R77" s="325"/>
      <c r="S77" s="325"/>
      <c r="T77" s="326">
        <f>17930*E77-K77-L77-N77-P77-S77</f>
        <v>44248.841999999997</v>
      </c>
      <c r="U77" s="326">
        <f t="shared" si="54"/>
        <v>87139.8</v>
      </c>
      <c r="V77" s="326">
        <f t="shared" si="55"/>
        <v>1045677.6000000001</v>
      </c>
      <c r="W77" s="342">
        <f t="shared" si="48"/>
        <v>4.8600000000000003</v>
      </c>
      <c r="X77" s="289">
        <f t="shared" si="49"/>
        <v>1512541.390431056</v>
      </c>
    </row>
    <row r="78" spans="1:24" ht="20.149999999999999" hidden="1" customHeight="1" x14ac:dyDescent="0.35">
      <c r="A78" s="523"/>
      <c r="B78" s="523"/>
      <c r="C78" s="351">
        <f t="shared" si="50"/>
        <v>1</v>
      </c>
      <c r="D78" s="369" t="s">
        <v>3964</v>
      </c>
      <c r="E78" s="289">
        <v>0</v>
      </c>
      <c r="F78" s="321">
        <v>8023</v>
      </c>
      <c r="G78" s="322"/>
      <c r="H78" s="326">
        <f t="shared" ref="H78" si="69">F78*G78</f>
        <v>0</v>
      </c>
      <c r="I78" s="322"/>
      <c r="J78" s="339">
        <f t="shared" ref="J78" si="70">F78*I78</f>
        <v>0</v>
      </c>
      <c r="K78" s="340">
        <f t="shared" ref="K78" si="71">(F78+H78+J78)*E78</f>
        <v>0</v>
      </c>
      <c r="L78" s="341"/>
      <c r="M78" s="323">
        <v>0.1</v>
      </c>
      <c r="N78" s="339">
        <f t="shared" si="52"/>
        <v>0</v>
      </c>
      <c r="O78" s="322"/>
      <c r="P78" s="339">
        <f t="shared" ref="P78" si="72">O78*K78</f>
        <v>0</v>
      </c>
      <c r="Q78" s="324"/>
      <c r="R78" s="325"/>
      <c r="S78" s="325"/>
      <c r="T78" s="326">
        <f t="shared" ref="T78:T88" si="73">17930*E78-K78-L78-N78-P78-S78</f>
        <v>0</v>
      </c>
      <c r="U78" s="326">
        <f t="shared" si="54"/>
        <v>0</v>
      </c>
      <c r="V78" s="326">
        <f t="shared" si="55"/>
        <v>0</v>
      </c>
      <c r="W78" s="342">
        <f t="shared" si="48"/>
        <v>0</v>
      </c>
      <c r="X78" s="289">
        <f t="shared" si="49"/>
        <v>0</v>
      </c>
    </row>
    <row r="79" spans="1:24" ht="54.75" customHeight="1" x14ac:dyDescent="0.35">
      <c r="A79" s="523"/>
      <c r="B79" s="523"/>
      <c r="C79" s="351">
        <f t="shared" si="50"/>
        <v>1</v>
      </c>
      <c r="D79" s="369" t="s">
        <v>3935</v>
      </c>
      <c r="E79" s="289">
        <v>5.67</v>
      </c>
      <c r="F79" s="321">
        <v>8023</v>
      </c>
      <c r="G79" s="322"/>
      <c r="H79" s="326">
        <f t="shared" si="56"/>
        <v>0</v>
      </c>
      <c r="I79" s="322"/>
      <c r="J79" s="339">
        <f t="shared" si="57"/>
        <v>0</v>
      </c>
      <c r="K79" s="340">
        <f t="shared" si="58"/>
        <v>45490.409999999996</v>
      </c>
      <c r="L79" s="341"/>
      <c r="M79" s="482">
        <v>0.1</v>
      </c>
      <c r="N79" s="339">
        <f t="shared" si="52"/>
        <v>4549.0410000000002</v>
      </c>
      <c r="O79" s="322"/>
      <c r="P79" s="339">
        <f t="shared" si="59"/>
        <v>0</v>
      </c>
      <c r="Q79" s="324"/>
      <c r="R79" s="325"/>
      <c r="S79" s="325"/>
      <c r="T79" s="326">
        <f t="shared" si="73"/>
        <v>51623.649000000012</v>
      </c>
      <c r="U79" s="326">
        <f t="shared" si="54"/>
        <v>101663.1</v>
      </c>
      <c r="V79" s="326">
        <f t="shared" si="55"/>
        <v>1219957.2000000002</v>
      </c>
      <c r="W79" s="342">
        <f t="shared" si="48"/>
        <v>5.67</v>
      </c>
      <c r="X79" s="289">
        <f t="shared" si="49"/>
        <v>1764631.6221695656</v>
      </c>
    </row>
    <row r="80" spans="1:24" ht="54.75" customHeight="1" x14ac:dyDescent="0.35">
      <c r="A80" s="523"/>
      <c r="B80" s="523"/>
      <c r="C80" s="351">
        <f t="shared" si="50"/>
        <v>1</v>
      </c>
      <c r="D80" s="369" t="s">
        <v>3935</v>
      </c>
      <c r="E80" s="289">
        <v>2.4300000000000002</v>
      </c>
      <c r="F80" s="321">
        <v>8023</v>
      </c>
      <c r="G80" s="322"/>
      <c r="H80" s="326">
        <f t="shared" ref="H80" si="74">F80*G80</f>
        <v>0</v>
      </c>
      <c r="I80" s="322"/>
      <c r="J80" s="339">
        <f t="shared" ref="J80" si="75">F80*I80</f>
        <v>0</v>
      </c>
      <c r="K80" s="340">
        <f t="shared" ref="K80" si="76">(F80+H80+J80)*E80</f>
        <v>19495.890000000003</v>
      </c>
      <c r="L80" s="341"/>
      <c r="M80" s="482">
        <v>0.15</v>
      </c>
      <c r="N80" s="339">
        <f t="shared" si="52"/>
        <v>2924.3835000000004</v>
      </c>
      <c r="O80" s="322"/>
      <c r="P80" s="339">
        <f t="shared" ref="P80" si="77">O80*K80</f>
        <v>0</v>
      </c>
      <c r="Q80" s="324"/>
      <c r="R80" s="325"/>
      <c r="S80" s="325"/>
      <c r="T80" s="326">
        <f t="shared" si="73"/>
        <v>21149.626499999998</v>
      </c>
      <c r="U80" s="326">
        <f t="shared" si="54"/>
        <v>43569.9</v>
      </c>
      <c r="V80" s="326">
        <f t="shared" si="55"/>
        <v>522838.80000000005</v>
      </c>
      <c r="W80" s="342">
        <f t="shared" si="48"/>
        <v>2.4300000000000002</v>
      </c>
      <c r="X80" s="289">
        <f t="shared" si="49"/>
        <v>756270.69521552802</v>
      </c>
    </row>
    <row r="81" spans="1:24" ht="24.75" customHeight="1" x14ac:dyDescent="0.35">
      <c r="A81" s="523"/>
      <c r="B81" s="523"/>
      <c r="C81" s="351">
        <f t="shared" si="50"/>
        <v>1</v>
      </c>
      <c r="D81" s="369" t="s">
        <v>3965</v>
      </c>
      <c r="E81" s="289">
        <v>1.62</v>
      </c>
      <c r="F81" s="321">
        <v>8023</v>
      </c>
      <c r="G81" s="322"/>
      <c r="H81" s="326">
        <f t="shared" si="56"/>
        <v>0</v>
      </c>
      <c r="I81" s="322"/>
      <c r="J81" s="339">
        <f t="shared" si="57"/>
        <v>0</v>
      </c>
      <c r="K81" s="340">
        <f t="shared" si="58"/>
        <v>12997.26</v>
      </c>
      <c r="L81" s="341"/>
      <c r="M81" s="482">
        <v>0.15</v>
      </c>
      <c r="N81" s="339">
        <f t="shared" si="52"/>
        <v>1949.5889999999999</v>
      </c>
      <c r="O81" s="322"/>
      <c r="P81" s="339">
        <f t="shared" si="59"/>
        <v>0</v>
      </c>
      <c r="Q81" s="324"/>
      <c r="R81" s="325"/>
      <c r="S81" s="325"/>
      <c r="T81" s="326">
        <f t="shared" si="73"/>
        <v>14099.751000000002</v>
      </c>
      <c r="U81" s="326">
        <f t="shared" si="54"/>
        <v>29046.600000000002</v>
      </c>
      <c r="V81" s="326">
        <f t="shared" si="55"/>
        <v>348559.2</v>
      </c>
      <c r="W81" s="342">
        <f t="shared" si="48"/>
        <v>1.62</v>
      </c>
      <c r="X81" s="289">
        <f t="shared" si="49"/>
        <v>504180.46347701864</v>
      </c>
    </row>
    <row r="82" spans="1:24" ht="97.5" customHeight="1" x14ac:dyDescent="0.35">
      <c r="A82" s="523"/>
      <c r="B82" s="523"/>
      <c r="C82" s="351">
        <v>1</v>
      </c>
      <c r="D82" s="471" t="s">
        <v>4194</v>
      </c>
      <c r="E82" s="289">
        <v>2.4300000000000002</v>
      </c>
      <c r="F82" s="321">
        <v>13349</v>
      </c>
      <c r="G82" s="322"/>
      <c r="H82" s="326">
        <f t="shared" si="56"/>
        <v>0</v>
      </c>
      <c r="I82" s="322"/>
      <c r="J82" s="339">
        <f t="shared" si="57"/>
        <v>0</v>
      </c>
      <c r="K82" s="340">
        <f t="shared" si="58"/>
        <v>32438.070000000003</v>
      </c>
      <c r="L82" s="341"/>
      <c r="M82" s="482">
        <v>0.15</v>
      </c>
      <c r="N82" s="339">
        <f t="shared" si="52"/>
        <v>4865.7105000000001</v>
      </c>
      <c r="O82" s="322"/>
      <c r="P82" s="339">
        <f t="shared" si="59"/>
        <v>0</v>
      </c>
      <c r="Q82" s="324"/>
      <c r="R82" s="325"/>
      <c r="S82" s="325"/>
      <c r="T82" s="326">
        <f t="shared" si="73"/>
        <v>6266.119499999998</v>
      </c>
      <c r="U82" s="326">
        <f t="shared" si="54"/>
        <v>43569.9</v>
      </c>
      <c r="V82" s="326">
        <f t="shared" si="55"/>
        <v>522838.80000000005</v>
      </c>
      <c r="W82" s="342">
        <f t="shared" si="48"/>
        <v>2.4300000000000002</v>
      </c>
      <c r="X82" s="289">
        <f t="shared" ref="X82" si="78">(V82+V82/(100-$T$46)*$T$46)*1.302/C82</f>
        <v>756270.69521552802</v>
      </c>
    </row>
    <row r="83" spans="1:24" ht="97.5" customHeight="1" x14ac:dyDescent="0.35">
      <c r="A83" s="523"/>
      <c r="B83" s="523"/>
      <c r="C83" s="351">
        <f>C82</f>
        <v>1</v>
      </c>
      <c r="D83" s="471" t="s">
        <v>4195</v>
      </c>
      <c r="E83" s="289">
        <v>1.62</v>
      </c>
      <c r="F83" s="321">
        <v>13349</v>
      </c>
      <c r="G83" s="322"/>
      <c r="H83" s="326">
        <f t="shared" si="56"/>
        <v>0</v>
      </c>
      <c r="I83" s="322"/>
      <c r="J83" s="339">
        <f t="shared" si="57"/>
        <v>0</v>
      </c>
      <c r="K83" s="340">
        <f t="shared" si="58"/>
        <v>21625.38</v>
      </c>
      <c r="L83" s="341"/>
      <c r="M83" s="482">
        <v>0.15</v>
      </c>
      <c r="N83" s="339">
        <f t="shared" si="52"/>
        <v>3243.8070000000002</v>
      </c>
      <c r="O83" s="322"/>
      <c r="P83" s="339">
        <f t="shared" si="59"/>
        <v>0</v>
      </c>
      <c r="Q83" s="324"/>
      <c r="R83" s="325"/>
      <c r="S83" s="325"/>
      <c r="T83" s="326">
        <f t="shared" si="73"/>
        <v>4177.4130000000005</v>
      </c>
      <c r="U83" s="326">
        <f t="shared" si="54"/>
        <v>29046.600000000002</v>
      </c>
      <c r="V83" s="326">
        <f t="shared" si="55"/>
        <v>348559.2</v>
      </c>
      <c r="W83" s="342">
        <f t="shared" si="48"/>
        <v>1.62</v>
      </c>
      <c r="X83" s="289">
        <f t="shared" ref="X83" si="79">(V83+V83/(100-$T$46)*$T$46)*1.302/C83</f>
        <v>504180.46347701864</v>
      </c>
    </row>
    <row r="84" spans="1:24" ht="57.75" customHeight="1" x14ac:dyDescent="0.35">
      <c r="A84" s="523"/>
      <c r="B84" s="523"/>
      <c r="C84" s="351">
        <f t="shared" ref="C84:C93" si="80">$C$64</f>
        <v>1</v>
      </c>
      <c r="D84" s="369" t="s">
        <v>3966</v>
      </c>
      <c r="E84" s="289">
        <v>0.81</v>
      </c>
      <c r="F84" s="321">
        <v>14403</v>
      </c>
      <c r="G84" s="322"/>
      <c r="H84" s="326">
        <f t="shared" si="56"/>
        <v>0</v>
      </c>
      <c r="I84" s="322"/>
      <c r="J84" s="339">
        <f t="shared" si="57"/>
        <v>0</v>
      </c>
      <c r="K84" s="340">
        <f t="shared" si="58"/>
        <v>11666.43</v>
      </c>
      <c r="L84" s="341"/>
      <c r="M84" s="482">
        <v>0.1</v>
      </c>
      <c r="N84" s="339">
        <f t="shared" si="52"/>
        <v>1166.643</v>
      </c>
      <c r="O84" s="322"/>
      <c r="P84" s="339">
        <f t="shared" si="59"/>
        <v>0</v>
      </c>
      <c r="Q84" s="324"/>
      <c r="R84" s="325"/>
      <c r="S84" s="325"/>
      <c r="T84" s="326">
        <f t="shared" si="73"/>
        <v>1690.2270000000008</v>
      </c>
      <c r="U84" s="326">
        <f t="shared" si="54"/>
        <v>14523.300000000001</v>
      </c>
      <c r="V84" s="326">
        <f t="shared" si="55"/>
        <v>174279.6</v>
      </c>
      <c r="W84" s="342">
        <f t="shared" si="48"/>
        <v>0.81</v>
      </c>
      <c r="X84" s="289">
        <f t="shared" ref="X84:X92" si="81">(V84+V84/(100-$T$46)*$T$46)*1.302/C84</f>
        <v>252090.23173850932</v>
      </c>
    </row>
    <row r="85" spans="1:24" ht="39.75" customHeight="1" x14ac:dyDescent="0.35">
      <c r="A85" s="523"/>
      <c r="B85" s="523"/>
      <c r="C85" s="351">
        <f t="shared" si="80"/>
        <v>1</v>
      </c>
      <c r="D85" s="369" t="s">
        <v>3972</v>
      </c>
      <c r="E85" s="289">
        <v>0.81</v>
      </c>
      <c r="F85" s="321">
        <v>17327</v>
      </c>
      <c r="G85" s="322"/>
      <c r="H85" s="326">
        <f t="shared" si="56"/>
        <v>0</v>
      </c>
      <c r="I85" s="322"/>
      <c r="J85" s="339">
        <f t="shared" si="57"/>
        <v>0</v>
      </c>
      <c r="K85" s="340">
        <f t="shared" si="58"/>
        <v>14034.87</v>
      </c>
      <c r="L85" s="341"/>
      <c r="M85" s="482">
        <v>0.1</v>
      </c>
      <c r="N85" s="339">
        <f t="shared" si="52"/>
        <v>1403.4870000000001</v>
      </c>
      <c r="O85" s="322"/>
      <c r="P85" s="339">
        <f t="shared" si="59"/>
        <v>0</v>
      </c>
      <c r="Q85" s="324"/>
      <c r="R85" s="325"/>
      <c r="S85" s="325"/>
      <c r="T85" s="326"/>
      <c r="U85" s="326">
        <f t="shared" si="54"/>
        <v>15438.357</v>
      </c>
      <c r="V85" s="326">
        <f t="shared" si="55"/>
        <v>185260.28399999999</v>
      </c>
      <c r="W85" s="342">
        <f t="shared" si="48"/>
        <v>0.81</v>
      </c>
      <c r="X85" s="289">
        <f t="shared" si="81"/>
        <v>267973.46290387429</v>
      </c>
    </row>
    <row r="86" spans="1:24" ht="33" customHeight="1" x14ac:dyDescent="0.35">
      <c r="A86" s="523"/>
      <c r="B86" s="523"/>
      <c r="C86" s="351">
        <f t="shared" si="80"/>
        <v>1</v>
      </c>
      <c r="D86" s="369" t="s">
        <v>3893</v>
      </c>
      <c r="E86" s="289">
        <v>0.81</v>
      </c>
      <c r="F86" s="321">
        <v>17327</v>
      </c>
      <c r="G86" s="322"/>
      <c r="H86" s="326">
        <f t="shared" si="56"/>
        <v>0</v>
      </c>
      <c r="I86" s="322"/>
      <c r="J86" s="339">
        <f t="shared" si="57"/>
        <v>0</v>
      </c>
      <c r="K86" s="340">
        <f t="shared" si="58"/>
        <v>14034.87</v>
      </c>
      <c r="L86" s="341"/>
      <c r="M86" s="482">
        <v>0.15</v>
      </c>
      <c r="N86" s="339">
        <f t="shared" si="52"/>
        <v>2105.2305000000001</v>
      </c>
      <c r="O86" s="322"/>
      <c r="P86" s="339">
        <f t="shared" si="59"/>
        <v>0</v>
      </c>
      <c r="Q86" s="324"/>
      <c r="R86" s="325"/>
      <c r="S86" s="325"/>
      <c r="T86" s="326"/>
      <c r="U86" s="326">
        <f t="shared" si="54"/>
        <v>16140.1005</v>
      </c>
      <c r="V86" s="326">
        <f t="shared" si="55"/>
        <v>193681.20600000001</v>
      </c>
      <c r="W86" s="342">
        <f t="shared" si="48"/>
        <v>0.81</v>
      </c>
      <c r="X86" s="289">
        <f t="shared" si="81"/>
        <v>280154.07485405041</v>
      </c>
    </row>
    <row r="87" spans="1:24" ht="25.5" customHeight="1" x14ac:dyDescent="0.35">
      <c r="A87" s="523"/>
      <c r="B87" s="523"/>
      <c r="C87" s="351">
        <f t="shared" si="80"/>
        <v>1</v>
      </c>
      <c r="D87" s="369" t="s">
        <v>3936</v>
      </c>
      <c r="E87" s="289">
        <v>0.81</v>
      </c>
      <c r="F87" s="321">
        <v>14789</v>
      </c>
      <c r="G87" s="322"/>
      <c r="H87" s="326">
        <f t="shared" si="56"/>
        <v>0</v>
      </c>
      <c r="I87" s="322"/>
      <c r="J87" s="339">
        <f t="shared" si="57"/>
        <v>0</v>
      </c>
      <c r="K87" s="340">
        <f t="shared" si="58"/>
        <v>11979.09</v>
      </c>
      <c r="L87" s="341"/>
      <c r="M87" s="482">
        <v>0.1</v>
      </c>
      <c r="N87" s="339">
        <f t="shared" si="52"/>
        <v>1197.9090000000001</v>
      </c>
      <c r="O87" s="322"/>
      <c r="P87" s="339">
        <f t="shared" si="59"/>
        <v>0</v>
      </c>
      <c r="Q87" s="324"/>
      <c r="R87" s="325"/>
      <c r="S87" s="325"/>
      <c r="T87" s="326">
        <f t="shared" si="73"/>
        <v>1346.3010000000008</v>
      </c>
      <c r="U87" s="326">
        <f t="shared" si="54"/>
        <v>14523.300000000001</v>
      </c>
      <c r="V87" s="326">
        <f t="shared" si="55"/>
        <v>174279.6</v>
      </c>
      <c r="W87" s="342">
        <f t="shared" si="48"/>
        <v>0.81</v>
      </c>
      <c r="X87" s="289">
        <f t="shared" si="81"/>
        <v>252090.23173850932</v>
      </c>
    </row>
    <row r="88" spans="1:24" ht="25.5" customHeight="1" x14ac:dyDescent="0.35">
      <c r="A88" s="523"/>
      <c r="B88" s="523"/>
      <c r="C88" s="351">
        <f t="shared" si="80"/>
        <v>1</v>
      </c>
      <c r="D88" s="471" t="s">
        <v>3936</v>
      </c>
      <c r="E88" s="289">
        <v>4.8600000000000003</v>
      </c>
      <c r="F88" s="321">
        <v>14789</v>
      </c>
      <c r="G88" s="322"/>
      <c r="H88" s="326">
        <f t="shared" ref="H88" si="82">F88*G88</f>
        <v>0</v>
      </c>
      <c r="I88" s="322"/>
      <c r="J88" s="339">
        <f t="shared" ref="J88" si="83">F88*I88</f>
        <v>0</v>
      </c>
      <c r="K88" s="340">
        <f t="shared" ref="K88" si="84">(F88+H88+J88)*E88</f>
        <v>71874.540000000008</v>
      </c>
      <c r="L88" s="341"/>
      <c r="M88" s="482">
        <v>0.15</v>
      </c>
      <c r="N88" s="339">
        <f t="shared" si="52"/>
        <v>10781.181</v>
      </c>
      <c r="O88" s="322"/>
      <c r="P88" s="339">
        <f t="shared" ref="P88" si="85">O88*K88</f>
        <v>0</v>
      </c>
      <c r="Q88" s="324"/>
      <c r="R88" s="325"/>
      <c r="S88" s="325"/>
      <c r="T88" s="326">
        <f t="shared" si="73"/>
        <v>4484.0789999999943</v>
      </c>
      <c r="U88" s="326">
        <f t="shared" si="54"/>
        <v>87139.8</v>
      </c>
      <c r="V88" s="326">
        <f t="shared" si="55"/>
        <v>1045677.6000000001</v>
      </c>
      <c r="W88" s="342">
        <f t="shared" si="48"/>
        <v>4.8600000000000003</v>
      </c>
      <c r="X88" s="289">
        <f t="shared" si="81"/>
        <v>1512541.390431056</v>
      </c>
    </row>
    <row r="89" spans="1:24" ht="43.5" customHeight="1" x14ac:dyDescent="0.35">
      <c r="A89" s="523"/>
      <c r="B89" s="523"/>
      <c r="C89" s="351">
        <f t="shared" si="80"/>
        <v>1</v>
      </c>
      <c r="D89" s="369" t="s">
        <v>3894</v>
      </c>
      <c r="E89" s="289">
        <v>0.81</v>
      </c>
      <c r="F89" s="321">
        <v>17327</v>
      </c>
      <c r="G89" s="322"/>
      <c r="H89" s="326">
        <f t="shared" si="56"/>
        <v>0</v>
      </c>
      <c r="I89" s="322"/>
      <c r="J89" s="339">
        <f t="shared" si="57"/>
        <v>0</v>
      </c>
      <c r="K89" s="340">
        <f t="shared" si="58"/>
        <v>14034.87</v>
      </c>
      <c r="L89" s="341"/>
      <c r="M89" s="482">
        <v>0.25</v>
      </c>
      <c r="N89" s="339">
        <f>M89*K89-15.831</f>
        <v>3492.8865000000001</v>
      </c>
      <c r="O89" s="322"/>
      <c r="P89" s="339">
        <f t="shared" si="59"/>
        <v>0</v>
      </c>
      <c r="Q89" s="324"/>
      <c r="R89" s="325"/>
      <c r="S89" s="325"/>
      <c r="T89" s="326"/>
      <c r="U89" s="326">
        <f t="shared" si="54"/>
        <v>17527.7565</v>
      </c>
      <c r="V89" s="326">
        <f t="shared" si="55"/>
        <v>210333.07799999998</v>
      </c>
      <c r="W89" s="342">
        <f t="shared" si="48"/>
        <v>0.81</v>
      </c>
      <c r="X89" s="289">
        <f t="shared" si="81"/>
        <v>304240.50993514992</v>
      </c>
    </row>
    <row r="90" spans="1:24" ht="57.75" customHeight="1" x14ac:dyDescent="0.35">
      <c r="A90" s="523"/>
      <c r="B90" s="523"/>
      <c r="C90" s="351">
        <f t="shared" si="80"/>
        <v>1</v>
      </c>
      <c r="D90" s="369" t="s">
        <v>4193</v>
      </c>
      <c r="E90" s="289">
        <v>0.81</v>
      </c>
      <c r="F90" s="321">
        <v>23831</v>
      </c>
      <c r="G90" s="322"/>
      <c r="H90" s="326">
        <f t="shared" si="56"/>
        <v>0</v>
      </c>
      <c r="I90" s="322"/>
      <c r="J90" s="339">
        <f t="shared" si="57"/>
        <v>0</v>
      </c>
      <c r="K90" s="340">
        <f t="shared" si="58"/>
        <v>19303.11</v>
      </c>
      <c r="L90" s="341"/>
      <c r="M90" s="482">
        <v>0.15</v>
      </c>
      <c r="N90" s="339">
        <f>M90*K90</f>
        <v>2895.4665</v>
      </c>
      <c r="O90" s="322"/>
      <c r="P90" s="339">
        <f t="shared" si="59"/>
        <v>0</v>
      </c>
      <c r="Q90" s="324"/>
      <c r="R90" s="325"/>
      <c r="S90" s="325"/>
      <c r="T90" s="326"/>
      <c r="U90" s="326">
        <f t="shared" si="54"/>
        <v>22198.576499999999</v>
      </c>
      <c r="V90" s="326">
        <f t="shared" si="55"/>
        <v>266382.91800000001</v>
      </c>
      <c r="W90" s="342">
        <f t="shared" si="48"/>
        <v>0.81</v>
      </c>
      <c r="X90" s="289">
        <f t="shared" si="81"/>
        <v>385314.92802255874</v>
      </c>
    </row>
    <row r="91" spans="1:24" ht="30.75" customHeight="1" x14ac:dyDescent="0.35">
      <c r="A91" s="523"/>
      <c r="B91" s="523"/>
      <c r="C91" s="351">
        <f t="shared" si="80"/>
        <v>1</v>
      </c>
      <c r="D91" s="369" t="s">
        <v>3967</v>
      </c>
      <c r="E91" s="289">
        <v>0.81</v>
      </c>
      <c r="F91" s="321">
        <v>14403</v>
      </c>
      <c r="G91" s="322"/>
      <c r="H91" s="326">
        <f t="shared" si="56"/>
        <v>0</v>
      </c>
      <c r="I91" s="322"/>
      <c r="J91" s="339">
        <f t="shared" si="57"/>
        <v>0</v>
      </c>
      <c r="K91" s="340">
        <f t="shared" si="58"/>
        <v>11666.43</v>
      </c>
      <c r="L91" s="341"/>
      <c r="M91" s="482">
        <v>0.1</v>
      </c>
      <c r="N91" s="339">
        <f t="shared" si="52"/>
        <v>1166.643</v>
      </c>
      <c r="O91" s="322"/>
      <c r="P91" s="339">
        <f t="shared" si="59"/>
        <v>0</v>
      </c>
      <c r="Q91" s="324"/>
      <c r="R91" s="325"/>
      <c r="S91" s="325"/>
      <c r="T91" s="326">
        <f>17930*E91-K91-L91-N91-P91-S91</f>
        <v>1690.2270000000008</v>
      </c>
      <c r="U91" s="326">
        <f t="shared" si="54"/>
        <v>14523.300000000001</v>
      </c>
      <c r="V91" s="326">
        <f t="shared" si="55"/>
        <v>174279.6</v>
      </c>
      <c r="W91" s="342">
        <f t="shared" si="48"/>
        <v>0.81</v>
      </c>
      <c r="X91" s="289">
        <f t="shared" si="81"/>
        <v>252090.23173850932</v>
      </c>
    </row>
    <row r="92" spans="1:24" ht="43.5" customHeight="1" x14ac:dyDescent="0.35">
      <c r="A92" s="523"/>
      <c r="B92" s="523"/>
      <c r="C92" s="351">
        <f t="shared" si="80"/>
        <v>1</v>
      </c>
      <c r="D92" s="369" t="s">
        <v>3968</v>
      </c>
      <c r="E92" s="289">
        <v>0.81</v>
      </c>
      <c r="F92" s="321">
        <v>14403</v>
      </c>
      <c r="G92" s="322"/>
      <c r="H92" s="326">
        <f t="shared" si="56"/>
        <v>0</v>
      </c>
      <c r="I92" s="322"/>
      <c r="J92" s="339">
        <f t="shared" si="57"/>
        <v>0</v>
      </c>
      <c r="K92" s="340">
        <f t="shared" si="58"/>
        <v>11666.43</v>
      </c>
      <c r="L92" s="341"/>
      <c r="M92" s="482">
        <v>0.25</v>
      </c>
      <c r="N92" s="339">
        <f t="shared" si="52"/>
        <v>2916.6075000000001</v>
      </c>
      <c r="O92" s="322"/>
      <c r="P92" s="339">
        <f t="shared" si="59"/>
        <v>0</v>
      </c>
      <c r="Q92" s="324"/>
      <c r="R92" s="325"/>
      <c r="S92" s="325"/>
      <c r="T92" s="326"/>
      <c r="U92" s="326">
        <f t="shared" si="54"/>
        <v>14583.0375</v>
      </c>
      <c r="V92" s="326">
        <f t="shared" si="55"/>
        <v>174996.45</v>
      </c>
      <c r="W92" s="342">
        <f t="shared" si="48"/>
        <v>0.81</v>
      </c>
      <c r="X92" s="289">
        <f t="shared" si="81"/>
        <v>253127.13383503555</v>
      </c>
    </row>
    <row r="93" spans="1:24" ht="20.149999999999999" customHeight="1" x14ac:dyDescent="0.35">
      <c r="A93" s="523"/>
      <c r="B93" s="523"/>
      <c r="C93" s="433">
        <f t="shared" si="80"/>
        <v>1</v>
      </c>
      <c r="D93" s="434" t="s">
        <v>3883</v>
      </c>
      <c r="E93" s="435">
        <f>SUM(E64:E92)</f>
        <v>50.220082872928188</v>
      </c>
      <c r="F93" s="435">
        <f>SUM(F64:F92)</f>
        <v>438650.2</v>
      </c>
      <c r="G93" s="435">
        <f>SUM(G64:G87)</f>
        <v>0</v>
      </c>
      <c r="H93" s="435">
        <f>SUM(H64:H87)</f>
        <v>0</v>
      </c>
      <c r="I93" s="435">
        <f>SUM(I64:I87)</f>
        <v>0</v>
      </c>
      <c r="J93" s="435">
        <f>SUM(J64:J87)</f>
        <v>0</v>
      </c>
      <c r="K93" s="435">
        <f>SUM(K64:K92)</f>
        <v>656078.77100552502</v>
      </c>
      <c r="L93" s="435">
        <f>SUM(L64:L87)</f>
        <v>0</v>
      </c>
      <c r="M93" s="435">
        <f>SUM(M64:M87)</f>
        <v>3.65</v>
      </c>
      <c r="N93" s="435">
        <f>SUM(N64:N92)</f>
        <v>99317.707251381187</v>
      </c>
      <c r="O93" s="435">
        <f>SUM(O64:O87)</f>
        <v>0</v>
      </c>
      <c r="P93" s="435">
        <f>SUM(P64:P87)</f>
        <v>0</v>
      </c>
      <c r="Q93" s="435">
        <f>SUM(Q64:Q87)</f>
        <v>0</v>
      </c>
      <c r="R93" s="435">
        <f>SUM(R64:R87)</f>
        <v>0</v>
      </c>
      <c r="S93" s="435">
        <f>SUM(S64:S87)</f>
        <v>0</v>
      </c>
      <c r="T93" s="435">
        <f>SUM(T64:T92)</f>
        <v>204700.68900000004</v>
      </c>
      <c r="U93" s="435">
        <f>SUM(U64:U92)</f>
        <v>960097.16725690616</v>
      </c>
      <c r="V93" s="435">
        <f>SUM(V64:V92)</f>
        <v>11521166.00708287</v>
      </c>
      <c r="W93" s="436"/>
      <c r="X93" s="435"/>
    </row>
    <row r="94" spans="1:24" ht="20.149999999999999" customHeight="1" x14ac:dyDescent="0.35">
      <c r="A94" s="523"/>
      <c r="B94" s="523"/>
      <c r="C94" s="437"/>
      <c r="D94" s="529" t="s">
        <v>3882</v>
      </c>
      <c r="E94" s="529"/>
      <c r="F94" s="529"/>
      <c r="G94" s="529"/>
      <c r="H94" s="529"/>
      <c r="I94" s="529"/>
      <c r="J94" s="529"/>
      <c r="K94" s="529"/>
      <c r="L94" s="529"/>
      <c r="M94" s="529"/>
      <c r="N94" s="529"/>
      <c r="O94" s="530"/>
      <c r="P94" s="530"/>
      <c r="Q94" s="530"/>
      <c r="R94" s="530"/>
      <c r="S94" s="530"/>
      <c r="T94" s="492">
        <f>T57</f>
        <v>9.9877699999999994</v>
      </c>
      <c r="U94" s="438">
        <f>U93/(100-T94)*T94</f>
        <v>106532.51990550071</v>
      </c>
      <c r="V94" s="438">
        <f>V93/(100-T94)*T94</f>
        <v>1278390.2388660081</v>
      </c>
      <c r="W94" s="436"/>
      <c r="X94" s="435"/>
    </row>
    <row r="95" spans="1:24" ht="20.149999999999999" customHeight="1" x14ac:dyDescent="0.35">
      <c r="A95" s="523"/>
      <c r="B95" s="523"/>
      <c r="C95" s="439"/>
      <c r="D95" s="529" t="s">
        <v>3885</v>
      </c>
      <c r="E95" s="529"/>
      <c r="F95" s="529"/>
      <c r="G95" s="529"/>
      <c r="H95" s="529"/>
      <c r="I95" s="529"/>
      <c r="J95" s="529"/>
      <c r="K95" s="529"/>
      <c r="L95" s="529"/>
      <c r="M95" s="529"/>
      <c r="N95" s="529"/>
      <c r="O95" s="530"/>
      <c r="P95" s="530"/>
      <c r="Q95" s="530"/>
      <c r="R95" s="530"/>
      <c r="S95" s="530"/>
      <c r="T95" s="440"/>
      <c r="U95" s="438">
        <f>U93+U94</f>
        <v>1066629.687162407</v>
      </c>
      <c r="V95" s="438">
        <f>V93+V94</f>
        <v>12799556.245948879</v>
      </c>
      <c r="W95" s="436"/>
      <c r="X95" s="435"/>
    </row>
    <row r="96" spans="1:24" ht="20.149999999999999" customHeight="1" x14ac:dyDescent="0.35">
      <c r="A96" s="523"/>
      <c r="B96" s="523"/>
      <c r="C96" s="433">
        <f t="shared" ref="C96:C103" si="86">$C$64</f>
        <v>1</v>
      </c>
      <c r="D96" s="529" t="s">
        <v>3975</v>
      </c>
      <c r="E96" s="540"/>
      <c r="F96" s="540"/>
      <c r="G96" s="540"/>
      <c r="H96" s="540"/>
      <c r="I96" s="540"/>
      <c r="J96" s="540"/>
      <c r="K96" s="540"/>
      <c r="L96" s="540"/>
      <c r="M96" s="540"/>
      <c r="N96" s="540"/>
      <c r="O96" s="540"/>
      <c r="P96" s="540"/>
      <c r="Q96" s="540"/>
      <c r="R96" s="540"/>
      <c r="S96" s="540"/>
      <c r="T96" s="540"/>
      <c r="U96" s="441" t="s">
        <v>3884</v>
      </c>
      <c r="V96" s="438">
        <f>V95*1.302</f>
        <v>16665022.23222544</v>
      </c>
      <c r="W96" s="436"/>
      <c r="X96" s="435"/>
    </row>
    <row r="97" spans="1:24" ht="39.75" customHeight="1" x14ac:dyDescent="0.35">
      <c r="A97" s="523"/>
      <c r="B97" s="523"/>
      <c r="C97" s="351">
        <f t="shared" si="86"/>
        <v>1</v>
      </c>
      <c r="D97" s="369" t="s">
        <v>3969</v>
      </c>
      <c r="E97" s="289">
        <f>0.5</f>
        <v>0.5</v>
      </c>
      <c r="F97" s="321">
        <v>23831</v>
      </c>
      <c r="G97" s="322"/>
      <c r="H97" s="326">
        <f t="shared" ref="H97:H100" si="87">F97*G97</f>
        <v>0</v>
      </c>
      <c r="I97" s="322"/>
      <c r="J97" s="339">
        <f t="shared" ref="J97:J100" si="88">F97*I97</f>
        <v>0</v>
      </c>
      <c r="K97" s="340">
        <f t="shared" ref="K97:K100" si="89">(F97+H97+J97)*E97</f>
        <v>11915.5</v>
      </c>
      <c r="L97" s="341"/>
      <c r="M97" s="482">
        <v>0.1</v>
      </c>
      <c r="N97" s="339">
        <f t="shared" ref="N97:N102" si="90">M97*K97</f>
        <v>1191.55</v>
      </c>
      <c r="O97" s="322"/>
      <c r="P97" s="339">
        <f t="shared" ref="P97:P100" si="91">O97*K97</f>
        <v>0</v>
      </c>
      <c r="Q97" s="324"/>
      <c r="R97" s="325"/>
      <c r="S97" s="325"/>
      <c r="T97" s="326"/>
      <c r="U97" s="326">
        <f t="shared" ref="U97:U102" si="92">K97+L97+N97+P97+S97+T97</f>
        <v>13107.05</v>
      </c>
      <c r="V97" s="326">
        <f t="shared" ref="V97:V102" si="93">U97*12</f>
        <v>157284.59999999998</v>
      </c>
      <c r="W97" s="342">
        <f t="shared" ref="W97:W102" si="94">E97/C97</f>
        <v>0.5</v>
      </c>
      <c r="X97" s="289">
        <f t="shared" ref="X97:X102" si="95">(V97+V97/(100-$T$46)*$T$46)*1.302/C97</f>
        <v>227507.47226238032</v>
      </c>
    </row>
    <row r="98" spans="1:24" ht="36" customHeight="1" x14ac:dyDescent="0.35">
      <c r="A98" s="523"/>
      <c r="B98" s="523"/>
      <c r="C98" s="351">
        <f t="shared" si="86"/>
        <v>1</v>
      </c>
      <c r="D98" s="369" t="s">
        <v>3895</v>
      </c>
      <c r="E98" s="289">
        <v>1.62</v>
      </c>
      <c r="F98" s="321">
        <v>20113</v>
      </c>
      <c r="G98" s="322"/>
      <c r="H98" s="326">
        <f t="shared" si="87"/>
        <v>0</v>
      </c>
      <c r="I98" s="322"/>
      <c r="J98" s="339">
        <f t="shared" si="88"/>
        <v>0</v>
      </c>
      <c r="K98" s="340">
        <f t="shared" si="89"/>
        <v>32583.06</v>
      </c>
      <c r="L98" s="341"/>
      <c r="M98" s="482">
        <v>0.1</v>
      </c>
      <c r="N98" s="339">
        <f t="shared" si="90"/>
        <v>3258.3060000000005</v>
      </c>
      <c r="O98" s="322"/>
      <c r="P98" s="339">
        <f t="shared" si="91"/>
        <v>0</v>
      </c>
      <c r="Q98" s="324"/>
      <c r="R98" s="325"/>
      <c r="S98" s="325"/>
      <c r="T98" s="326"/>
      <c r="U98" s="326">
        <f t="shared" si="92"/>
        <v>35841.366000000002</v>
      </c>
      <c r="V98" s="326">
        <f t="shared" si="93"/>
        <v>430096.39199999999</v>
      </c>
      <c r="W98" s="342">
        <f t="shared" si="94"/>
        <v>1.62</v>
      </c>
      <c r="X98" s="289">
        <f t="shared" si="95"/>
        <v>622121.5743505077</v>
      </c>
    </row>
    <row r="99" spans="1:24" ht="54" customHeight="1" x14ac:dyDescent="0.35">
      <c r="A99" s="523"/>
      <c r="B99" s="523"/>
      <c r="C99" s="351">
        <f t="shared" si="86"/>
        <v>1</v>
      </c>
      <c r="D99" s="369" t="s">
        <v>3896</v>
      </c>
      <c r="E99" s="289">
        <v>0.5</v>
      </c>
      <c r="F99" s="321">
        <v>23831</v>
      </c>
      <c r="G99" s="322"/>
      <c r="H99" s="326">
        <f t="shared" ref="H99" si="96">F99*G99</f>
        <v>0</v>
      </c>
      <c r="I99" s="322"/>
      <c r="J99" s="339">
        <f t="shared" ref="J99" si="97">F99*I99</f>
        <v>0</v>
      </c>
      <c r="K99" s="340">
        <f t="shared" ref="K99" si="98">(F99+H99+J99)*E99</f>
        <v>11915.5</v>
      </c>
      <c r="L99" s="341"/>
      <c r="M99" s="482">
        <v>0.15</v>
      </c>
      <c r="N99" s="339">
        <f t="shared" si="90"/>
        <v>1787.325</v>
      </c>
      <c r="O99" s="322"/>
      <c r="P99" s="339">
        <f t="shared" ref="P99" si="99">O99*K99</f>
        <v>0</v>
      </c>
      <c r="Q99" s="324"/>
      <c r="R99" s="325"/>
      <c r="S99" s="325"/>
      <c r="T99" s="326"/>
      <c r="U99" s="326">
        <f t="shared" si="92"/>
        <v>13702.825000000001</v>
      </c>
      <c r="V99" s="326">
        <f t="shared" si="93"/>
        <v>164433.90000000002</v>
      </c>
      <c r="W99" s="342">
        <f t="shared" si="94"/>
        <v>0.5</v>
      </c>
      <c r="X99" s="289">
        <f t="shared" si="95"/>
        <v>237848.72100157948</v>
      </c>
    </row>
    <row r="100" spans="1:24" ht="37.5" customHeight="1" x14ac:dyDescent="0.35">
      <c r="A100" s="523"/>
      <c r="B100" s="523"/>
      <c r="C100" s="351">
        <f t="shared" si="86"/>
        <v>1</v>
      </c>
      <c r="D100" s="369" t="s">
        <v>3897</v>
      </c>
      <c r="E100" s="289">
        <f>2.5</f>
        <v>2.5</v>
      </c>
      <c r="F100" s="321">
        <v>19059</v>
      </c>
      <c r="G100" s="322"/>
      <c r="H100" s="326">
        <f t="shared" si="87"/>
        <v>0</v>
      </c>
      <c r="I100" s="322"/>
      <c r="J100" s="339">
        <f t="shared" si="88"/>
        <v>0</v>
      </c>
      <c r="K100" s="340">
        <f t="shared" si="89"/>
        <v>47647.5</v>
      </c>
      <c r="L100" s="341"/>
      <c r="M100" s="482">
        <v>0.3</v>
      </c>
      <c r="N100" s="339">
        <f t="shared" si="90"/>
        <v>14294.25</v>
      </c>
      <c r="O100" s="322"/>
      <c r="P100" s="339">
        <f t="shared" si="91"/>
        <v>0</v>
      </c>
      <c r="Q100" s="324"/>
      <c r="R100" s="325"/>
      <c r="S100" s="325"/>
      <c r="T100" s="326"/>
      <c r="U100" s="326">
        <f t="shared" si="92"/>
        <v>61941.75</v>
      </c>
      <c r="V100" s="326">
        <f t="shared" si="93"/>
        <v>743301</v>
      </c>
      <c r="W100" s="342">
        <f t="shared" si="94"/>
        <v>2.5</v>
      </c>
      <c r="X100" s="289">
        <f t="shared" si="95"/>
        <v>1075162.6773384016</v>
      </c>
    </row>
    <row r="101" spans="1:24" ht="32.25" customHeight="1" x14ac:dyDescent="0.35">
      <c r="A101" s="523"/>
      <c r="B101" s="523"/>
      <c r="C101" s="351">
        <f t="shared" si="86"/>
        <v>1</v>
      </c>
      <c r="D101" s="369" t="s">
        <v>3897</v>
      </c>
      <c r="E101" s="289">
        <f>1.3</f>
        <v>1.3</v>
      </c>
      <c r="F101" s="321">
        <v>19059</v>
      </c>
      <c r="G101" s="322"/>
      <c r="H101" s="326">
        <f t="shared" ref="H101" si="100">F101*G101</f>
        <v>0</v>
      </c>
      <c r="I101" s="322"/>
      <c r="J101" s="339">
        <f t="shared" ref="J101" si="101">F101*I101</f>
        <v>0</v>
      </c>
      <c r="K101" s="340">
        <f t="shared" ref="K101" si="102">(F101+H101+J101)*E101</f>
        <v>24776.7</v>
      </c>
      <c r="L101" s="341"/>
      <c r="M101" s="482">
        <v>0.25</v>
      </c>
      <c r="N101" s="339">
        <f t="shared" si="90"/>
        <v>6194.1750000000002</v>
      </c>
      <c r="O101" s="322"/>
      <c r="P101" s="339">
        <f t="shared" ref="P101" si="103">O101*K101</f>
        <v>0</v>
      </c>
      <c r="Q101" s="324"/>
      <c r="R101" s="325"/>
      <c r="S101" s="325"/>
      <c r="T101" s="326"/>
      <c r="U101" s="326">
        <f t="shared" si="92"/>
        <v>30970.875</v>
      </c>
      <c r="V101" s="326">
        <f t="shared" si="93"/>
        <v>371650.5</v>
      </c>
      <c r="W101" s="342">
        <f t="shared" si="94"/>
        <v>1.3</v>
      </c>
      <c r="X101" s="289">
        <f t="shared" si="95"/>
        <v>537581.33866920078</v>
      </c>
    </row>
    <row r="102" spans="1:24" ht="36" customHeight="1" x14ac:dyDescent="0.35">
      <c r="A102" s="523"/>
      <c r="B102" s="523"/>
      <c r="C102" s="351">
        <f t="shared" si="86"/>
        <v>1</v>
      </c>
      <c r="D102" s="369" t="s">
        <v>3897</v>
      </c>
      <c r="E102" s="289">
        <v>3.6</v>
      </c>
      <c r="F102" s="321">
        <v>19059</v>
      </c>
      <c r="G102" s="322"/>
      <c r="H102" s="326">
        <f t="shared" ref="H102" si="104">F102*G102</f>
        <v>0</v>
      </c>
      <c r="I102" s="322"/>
      <c r="J102" s="339">
        <f t="shared" ref="J102" si="105">F102*I102</f>
        <v>0</v>
      </c>
      <c r="K102" s="340">
        <f t="shared" ref="K102" si="106">(F102+H102+J102)*E102</f>
        <v>68612.400000000009</v>
      </c>
      <c r="L102" s="341"/>
      <c r="M102" s="482">
        <v>0.1</v>
      </c>
      <c r="N102" s="339">
        <f t="shared" si="90"/>
        <v>6861.2400000000016</v>
      </c>
      <c r="O102" s="322"/>
      <c r="P102" s="339">
        <f t="shared" ref="P102" si="107">O102*K102</f>
        <v>0</v>
      </c>
      <c r="Q102" s="324"/>
      <c r="R102" s="325"/>
      <c r="S102" s="325"/>
      <c r="T102" s="326"/>
      <c r="U102" s="326">
        <f t="shared" si="92"/>
        <v>75473.640000000014</v>
      </c>
      <c r="V102" s="326">
        <f t="shared" si="93"/>
        <v>905683.68000000017</v>
      </c>
      <c r="W102" s="342">
        <f t="shared" si="94"/>
        <v>3.6</v>
      </c>
      <c r="X102" s="289">
        <f t="shared" si="95"/>
        <v>1310044.3699261758</v>
      </c>
    </row>
    <row r="103" spans="1:24" ht="20.149999999999999" customHeight="1" x14ac:dyDescent="0.35">
      <c r="A103" s="523"/>
      <c r="B103" s="523"/>
      <c r="C103" s="423">
        <f t="shared" si="86"/>
        <v>1</v>
      </c>
      <c r="D103" s="424"/>
      <c r="E103" s="425">
        <f>SUM(E97:E102)</f>
        <v>10.02</v>
      </c>
      <c r="F103" s="425">
        <f>SUM(F97:F102)</f>
        <v>124952</v>
      </c>
      <c r="G103" s="425">
        <f t="shared" ref="G103:L103" si="108">SUM(G97:G100)</f>
        <v>0</v>
      </c>
      <c r="H103" s="425">
        <f t="shared" si="108"/>
        <v>0</v>
      </c>
      <c r="I103" s="425">
        <f t="shared" si="108"/>
        <v>0</v>
      </c>
      <c r="J103" s="425">
        <f t="shared" si="108"/>
        <v>0</v>
      </c>
      <c r="K103" s="425">
        <f>SUM(K97:K102)</f>
        <v>197450.66</v>
      </c>
      <c r="L103" s="425">
        <f t="shared" si="108"/>
        <v>0</v>
      </c>
      <c r="M103" s="425"/>
      <c r="N103" s="425">
        <f>SUM(N97:N102)</f>
        <v>33586.846000000005</v>
      </c>
      <c r="O103" s="425"/>
      <c r="P103" s="425">
        <f>SUM(P97:P100)</f>
        <v>0</v>
      </c>
      <c r="Q103" s="425"/>
      <c r="R103" s="425"/>
      <c r="S103" s="425">
        <f>SUM(S97:S100)</f>
        <v>0</v>
      </c>
      <c r="T103" s="425">
        <f>SUM(T97:T100)</f>
        <v>0</v>
      </c>
      <c r="U103" s="425">
        <f>SUM(U97:U102)</f>
        <v>231037.50599999999</v>
      </c>
      <c r="V103" s="425">
        <f>SUM(V97:V102)</f>
        <v>2772450.0720000002</v>
      </c>
      <c r="W103" s="426"/>
      <c r="X103" s="427"/>
    </row>
    <row r="104" spans="1:24" ht="20.149999999999999" customHeight="1" x14ac:dyDescent="0.35">
      <c r="A104" s="523"/>
      <c r="B104" s="523"/>
      <c r="C104" s="428"/>
      <c r="D104" s="527" t="s">
        <v>3882</v>
      </c>
      <c r="E104" s="527"/>
      <c r="F104" s="527"/>
      <c r="G104" s="527"/>
      <c r="H104" s="527"/>
      <c r="I104" s="527"/>
      <c r="J104" s="527"/>
      <c r="K104" s="527"/>
      <c r="L104" s="527"/>
      <c r="M104" s="527"/>
      <c r="N104" s="527"/>
      <c r="O104" s="528"/>
      <c r="P104" s="528"/>
      <c r="Q104" s="528"/>
      <c r="R104" s="528"/>
      <c r="S104" s="528"/>
      <c r="T104" s="493">
        <f>T94</f>
        <v>9.9877699999999994</v>
      </c>
      <c r="U104" s="429">
        <f>U103/(100-T104)*T104</f>
        <v>25635.954928587147</v>
      </c>
      <c r="V104" s="429">
        <f>V103/(100-T104)*T104</f>
        <v>307631.45914304577</v>
      </c>
      <c r="W104" s="426"/>
      <c r="X104" s="427"/>
    </row>
    <row r="105" spans="1:24" ht="20.149999999999999" customHeight="1" x14ac:dyDescent="0.35">
      <c r="A105" s="523"/>
      <c r="B105" s="523"/>
      <c r="C105" s="430"/>
      <c r="D105" s="527" t="s">
        <v>3886</v>
      </c>
      <c r="E105" s="527"/>
      <c r="F105" s="527"/>
      <c r="G105" s="527"/>
      <c r="H105" s="527"/>
      <c r="I105" s="527"/>
      <c r="J105" s="527"/>
      <c r="K105" s="527"/>
      <c r="L105" s="527"/>
      <c r="M105" s="527"/>
      <c r="N105" s="527"/>
      <c r="O105" s="528"/>
      <c r="P105" s="528"/>
      <c r="Q105" s="528"/>
      <c r="R105" s="528"/>
      <c r="S105" s="528"/>
      <c r="T105" s="431"/>
      <c r="U105" s="429">
        <f>U103+U104</f>
        <v>256673.46092858713</v>
      </c>
      <c r="V105" s="429">
        <f>V103+V104</f>
        <v>3080081.531143046</v>
      </c>
      <c r="W105" s="426"/>
      <c r="X105" s="427"/>
    </row>
    <row r="106" spans="1:24" ht="20.149999999999999" customHeight="1" x14ac:dyDescent="0.35">
      <c r="A106" s="523"/>
      <c r="B106" s="523"/>
      <c r="C106" s="423">
        <f>$C$64</f>
        <v>1</v>
      </c>
      <c r="D106" s="527" t="s">
        <v>3976</v>
      </c>
      <c r="E106" s="534"/>
      <c r="F106" s="534"/>
      <c r="G106" s="534"/>
      <c r="H106" s="534"/>
      <c r="I106" s="534"/>
      <c r="J106" s="534"/>
      <c r="K106" s="534"/>
      <c r="L106" s="534"/>
      <c r="M106" s="534"/>
      <c r="N106" s="534"/>
      <c r="O106" s="534"/>
      <c r="P106" s="534"/>
      <c r="Q106" s="534"/>
      <c r="R106" s="534"/>
      <c r="S106" s="534"/>
      <c r="T106" s="534"/>
      <c r="U106" s="432" t="s">
        <v>3884</v>
      </c>
      <c r="V106" s="429">
        <f>V105*1.302</f>
        <v>4010266.1535482458</v>
      </c>
      <c r="W106" s="426"/>
      <c r="X106" s="427"/>
    </row>
    <row r="107" spans="1:24" ht="20.149999999999999" customHeight="1" x14ac:dyDescent="0.35">
      <c r="A107" s="523"/>
      <c r="B107" s="523"/>
      <c r="C107" s="320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6"/>
      <c r="O107" s="346"/>
      <c r="P107" s="346"/>
      <c r="Q107" s="346"/>
      <c r="R107" s="346"/>
      <c r="S107" s="346"/>
      <c r="T107" s="346"/>
      <c r="U107" s="346"/>
      <c r="V107" s="352"/>
      <c r="W107" s="342"/>
      <c r="X107" s="289"/>
    </row>
    <row r="108" spans="1:24" ht="20.149999999999999" customHeight="1" x14ac:dyDescent="0.35">
      <c r="A108" s="523"/>
      <c r="B108" s="523"/>
      <c r="C108" s="320"/>
      <c r="D108" s="525" t="s">
        <v>3887</v>
      </c>
      <c r="E108" s="525"/>
      <c r="F108" s="525"/>
      <c r="G108" s="525"/>
      <c r="H108" s="525"/>
      <c r="I108" s="525"/>
      <c r="J108" s="525"/>
      <c r="K108" s="525"/>
      <c r="L108" s="525"/>
      <c r="M108" s="525"/>
      <c r="N108" s="525"/>
      <c r="O108" s="526"/>
      <c r="P108" s="526"/>
      <c r="Q108" s="526"/>
      <c r="R108" s="526"/>
      <c r="S108" s="526"/>
      <c r="T108" s="344"/>
      <c r="U108" s="343">
        <f>U95+U105</f>
        <v>1323303.148090994</v>
      </c>
      <c r="V108" s="343">
        <f>V95+V105</f>
        <v>15879637.777091924</v>
      </c>
      <c r="W108" s="342"/>
      <c r="X108" s="289"/>
    </row>
    <row r="109" spans="1:24" ht="20.149999999999999" customHeight="1" x14ac:dyDescent="0.35">
      <c r="A109" s="523"/>
      <c r="B109" s="523"/>
      <c r="C109" s="351">
        <f>$C$64</f>
        <v>1</v>
      </c>
      <c r="D109" s="353"/>
      <c r="E109" s="347">
        <f>E103+E93</f>
        <v>60.240082872928184</v>
      </c>
      <c r="F109" s="353"/>
      <c r="G109" s="353"/>
      <c r="H109" s="353"/>
      <c r="I109" s="353"/>
      <c r="J109" s="353"/>
      <c r="K109" s="353"/>
      <c r="L109" s="353"/>
      <c r="M109" s="353"/>
      <c r="N109" s="353"/>
      <c r="O109" s="354"/>
      <c r="P109" s="354"/>
      <c r="Q109" s="354"/>
      <c r="R109" s="354"/>
      <c r="S109" s="354"/>
      <c r="T109" s="344"/>
      <c r="U109" s="345" t="s">
        <v>3884</v>
      </c>
      <c r="V109" s="343">
        <f>V96+V106</f>
        <v>20675288.385773685</v>
      </c>
      <c r="W109" s="342">
        <f t="shared" ref="W109" si="109">E109/C109</f>
        <v>60.240082872928184</v>
      </c>
      <c r="X109" s="289">
        <f>V109/C109</f>
        <v>20675288.385773685</v>
      </c>
    </row>
    <row r="110" spans="1:24" ht="36" customHeight="1" x14ac:dyDescent="0.35">
      <c r="A110" s="348" t="s">
        <v>3864</v>
      </c>
      <c r="B110" s="348"/>
      <c r="C110" s="442"/>
      <c r="D110" s="443"/>
      <c r="E110" s="444">
        <f>E109+E63</f>
        <v>81.000276243093936</v>
      </c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  <c r="V110" s="445">
        <f>V109+V63</f>
        <v>28111691.973629333</v>
      </c>
      <c r="W110" s="442"/>
      <c r="X110" s="446"/>
    </row>
    <row r="111" spans="1:24" x14ac:dyDescent="0.35">
      <c r="V111" s="349"/>
    </row>
    <row r="112" spans="1:24" x14ac:dyDescent="0.35">
      <c r="N112" s="350"/>
      <c r="T112" s="350"/>
    </row>
    <row r="113" spans="1:21" x14ac:dyDescent="0.35">
      <c r="U113" s="350"/>
    </row>
    <row r="114" spans="1:21" x14ac:dyDescent="0.35">
      <c r="B114" s="337"/>
      <c r="U114" s="350"/>
    </row>
    <row r="115" spans="1:21" x14ac:dyDescent="0.35">
      <c r="A115" s="337"/>
      <c r="B115" s="337"/>
      <c r="C115" s="381"/>
      <c r="D115" s="337"/>
      <c r="E115" s="337"/>
      <c r="F115" s="337"/>
      <c r="G115" s="337"/>
      <c r="H115" s="337"/>
      <c r="U115" s="350"/>
    </row>
    <row r="116" spans="1:21" ht="38.25" customHeight="1" x14ac:dyDescent="0.35">
      <c r="A116" s="337"/>
      <c r="B116" s="535" t="s">
        <v>4120</v>
      </c>
      <c r="C116" s="535" t="s">
        <v>4121</v>
      </c>
      <c r="D116" s="536"/>
      <c r="E116" s="536"/>
      <c r="F116" s="536"/>
      <c r="G116" s="535" t="s">
        <v>4122</v>
      </c>
      <c r="H116" s="536"/>
      <c r="I116" s="536"/>
      <c r="J116" s="536"/>
      <c r="K116" s="535" t="s">
        <v>4123</v>
      </c>
      <c r="L116" s="537"/>
      <c r="M116" s="537"/>
      <c r="N116" s="537"/>
      <c r="U116" s="350"/>
    </row>
    <row r="117" spans="1:21" ht="50.25" customHeight="1" x14ac:dyDescent="0.35">
      <c r="A117" s="337"/>
      <c r="B117" s="536"/>
      <c r="C117" s="536"/>
      <c r="D117" s="536"/>
      <c r="E117" s="536"/>
      <c r="F117" s="536"/>
      <c r="G117" s="535" t="s">
        <v>4124</v>
      </c>
      <c r="H117" s="537"/>
      <c r="I117" s="535" t="s">
        <v>4125</v>
      </c>
      <c r="J117" s="537"/>
      <c r="K117" s="450" t="s">
        <v>4126</v>
      </c>
      <c r="L117" s="535" t="s">
        <v>4127</v>
      </c>
      <c r="M117" s="537"/>
      <c r="N117" s="449" t="s">
        <v>3952</v>
      </c>
      <c r="U117" s="350"/>
    </row>
    <row r="118" spans="1:21" ht="39" customHeight="1" x14ac:dyDescent="0.35">
      <c r="A118" s="337"/>
      <c r="B118" s="449" t="s">
        <v>4126</v>
      </c>
      <c r="C118" s="535" t="s">
        <v>4130</v>
      </c>
      <c r="D118" s="536"/>
      <c r="E118" s="536"/>
      <c r="F118" s="536"/>
      <c r="G118" s="541">
        <f>225*11</f>
        <v>2475</v>
      </c>
      <c r="H118" s="537"/>
      <c r="I118" s="541">
        <f>G118</f>
        <v>2475</v>
      </c>
      <c r="J118" s="537"/>
      <c r="K118" s="450">
        <v>0.5</v>
      </c>
      <c r="L118" s="535">
        <v>0.5</v>
      </c>
      <c r="M118" s="537"/>
      <c r="N118" s="449">
        <f>K118+L118</f>
        <v>1</v>
      </c>
    </row>
    <row r="119" spans="1:21" x14ac:dyDescent="0.35">
      <c r="A119" s="337"/>
      <c r="B119" s="449"/>
      <c r="C119" s="535"/>
      <c r="D119" s="536"/>
      <c r="E119" s="536"/>
      <c r="F119" s="536"/>
      <c r="G119" s="535"/>
      <c r="H119" s="537"/>
      <c r="I119" s="535"/>
      <c r="J119" s="537"/>
      <c r="K119" s="450"/>
      <c r="L119" s="535"/>
      <c r="M119" s="537"/>
      <c r="N119" s="449"/>
    </row>
    <row r="120" spans="1:21" ht="36.75" customHeight="1" x14ac:dyDescent="0.35">
      <c r="A120" s="337"/>
      <c r="B120" s="535" t="s">
        <v>4127</v>
      </c>
      <c r="C120" s="535" t="s">
        <v>4128</v>
      </c>
      <c r="D120" s="537"/>
      <c r="E120" s="537"/>
      <c r="F120" s="537"/>
      <c r="G120" s="541">
        <f>18*362</f>
        <v>6516</v>
      </c>
      <c r="H120" s="537"/>
      <c r="I120" s="541">
        <f>I118</f>
        <v>2475</v>
      </c>
      <c r="J120" s="537"/>
      <c r="K120" s="450">
        <v>0.5</v>
      </c>
      <c r="L120" s="535">
        <v>0.5</v>
      </c>
      <c r="M120" s="537"/>
      <c r="N120" s="449">
        <f>K120+L120</f>
        <v>1</v>
      </c>
    </row>
    <row r="121" spans="1:21" ht="30" customHeight="1" x14ac:dyDescent="0.35">
      <c r="A121" s="337"/>
      <c r="B121" s="536"/>
      <c r="C121" s="537"/>
      <c r="D121" s="537"/>
      <c r="E121" s="537"/>
      <c r="F121" s="537"/>
      <c r="G121" s="537"/>
      <c r="H121" s="537"/>
      <c r="I121" s="541">
        <f>G120-I120</f>
        <v>4041</v>
      </c>
      <c r="J121" s="537"/>
      <c r="K121" s="450"/>
      <c r="L121" s="535">
        <v>1</v>
      </c>
      <c r="M121" s="537"/>
      <c r="N121" s="449">
        <f>K121+L121</f>
        <v>1</v>
      </c>
    </row>
    <row r="122" spans="1:21" x14ac:dyDescent="0.35">
      <c r="A122" s="337"/>
      <c r="B122" s="449"/>
      <c r="C122" s="535"/>
      <c r="D122" s="536"/>
      <c r="E122" s="536"/>
      <c r="F122" s="536"/>
      <c r="G122" s="535"/>
      <c r="H122" s="537"/>
      <c r="I122" s="535"/>
      <c r="J122" s="537"/>
      <c r="K122" s="450"/>
      <c r="L122" s="535"/>
      <c r="M122" s="537"/>
      <c r="N122" s="449"/>
    </row>
    <row r="123" spans="1:21" ht="38.25" customHeight="1" x14ac:dyDescent="0.35">
      <c r="A123" s="337"/>
      <c r="B123" s="449" t="s">
        <v>3883</v>
      </c>
      <c r="C123" s="535" t="s">
        <v>4129</v>
      </c>
      <c r="D123" s="537"/>
      <c r="E123" s="537"/>
      <c r="F123" s="537"/>
      <c r="G123" s="541">
        <f>18*362</f>
        <v>6516</v>
      </c>
      <c r="H123" s="537"/>
      <c r="I123" s="535"/>
      <c r="J123" s="537"/>
      <c r="K123" s="450"/>
      <c r="L123" s="535"/>
      <c r="M123" s="537"/>
      <c r="N123" s="449"/>
    </row>
    <row r="134" spans="7:7" x14ac:dyDescent="0.35">
      <c r="G134" s="380"/>
    </row>
  </sheetData>
  <mergeCells count="69">
    <mergeCell ref="L122:M122"/>
    <mergeCell ref="L123:M123"/>
    <mergeCell ref="K116:N116"/>
    <mergeCell ref="L117:M117"/>
    <mergeCell ref="L118:M118"/>
    <mergeCell ref="L119:M119"/>
    <mergeCell ref="L120:M120"/>
    <mergeCell ref="L121:M121"/>
    <mergeCell ref="G122:H122"/>
    <mergeCell ref="G123:H123"/>
    <mergeCell ref="I117:J117"/>
    <mergeCell ref="I118:J118"/>
    <mergeCell ref="I119:J119"/>
    <mergeCell ref="I120:J120"/>
    <mergeCell ref="I121:J121"/>
    <mergeCell ref="I122:J122"/>
    <mergeCell ref="I123:J123"/>
    <mergeCell ref="G116:J116"/>
    <mergeCell ref="G117:H117"/>
    <mergeCell ref="G118:H118"/>
    <mergeCell ref="G119:H119"/>
    <mergeCell ref="G120:H121"/>
    <mergeCell ref="B120:B121"/>
    <mergeCell ref="B116:B117"/>
    <mergeCell ref="C116:F117"/>
    <mergeCell ref="C118:F118"/>
    <mergeCell ref="C119:F119"/>
    <mergeCell ref="C120:F121"/>
    <mergeCell ref="C122:F122"/>
    <mergeCell ref="C123:F123"/>
    <mergeCell ref="A6:X6"/>
    <mergeCell ref="E7:U7"/>
    <mergeCell ref="D48:T48"/>
    <mergeCell ref="D59:T59"/>
    <mergeCell ref="D96:T96"/>
    <mergeCell ref="C10:C12"/>
    <mergeCell ref="W10:W11"/>
    <mergeCell ref="X10:X11"/>
    <mergeCell ref="T10:T11"/>
    <mergeCell ref="U10:U12"/>
    <mergeCell ref="V10:V12"/>
    <mergeCell ref="D10:D12"/>
    <mergeCell ref="E10:E12"/>
    <mergeCell ref="F10:F12"/>
    <mergeCell ref="G10:J10"/>
    <mergeCell ref="K10:K12"/>
    <mergeCell ref="D106:T106"/>
    <mergeCell ref="B64:B109"/>
    <mergeCell ref="D94:S94"/>
    <mergeCell ref="D95:S95"/>
    <mergeCell ref="D104:S104"/>
    <mergeCell ref="D105:S105"/>
    <mergeCell ref="D108:S108"/>
    <mergeCell ref="A14:A109"/>
    <mergeCell ref="A13:B13"/>
    <mergeCell ref="A10:B12"/>
    <mergeCell ref="B14:B63"/>
    <mergeCell ref="D62:S62"/>
    <mergeCell ref="D57:S57"/>
    <mergeCell ref="D58:S58"/>
    <mergeCell ref="D46:S46"/>
    <mergeCell ref="D47:S47"/>
    <mergeCell ref="G11:H12"/>
    <mergeCell ref="I11:J12"/>
    <mergeCell ref="M11:N12"/>
    <mergeCell ref="O11:P12"/>
    <mergeCell ref="Q11:S12"/>
    <mergeCell ref="L10:L12"/>
    <mergeCell ref="M10:S10"/>
  </mergeCells>
  <pageMargins left="0.15748031496062992" right="0.15748031496062992" top="0.74803149606299213" bottom="0.15748031496062992" header="0.31496062992125984" footer="0.15748031496062992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4"/>
  <sheetViews>
    <sheetView view="pageBreakPreview" topLeftCell="A13" zoomScale="80" zoomScaleSheetLayoutView="80" workbookViewId="0">
      <selection activeCell="J31" sqref="J31"/>
    </sheetView>
  </sheetViews>
  <sheetFormatPr defaultColWidth="9.1796875" defaultRowHeight="15.5" x14ac:dyDescent="0.35"/>
  <cols>
    <col min="1" max="1" width="12.1796875" style="134" customWidth="1"/>
    <col min="2" max="2" width="43.453125" style="134" customWidth="1"/>
    <col min="3" max="3" width="16.81640625" style="134" customWidth="1"/>
    <col min="4" max="4" width="74" style="134" customWidth="1"/>
    <col min="5" max="5" width="15" style="134" customWidth="1"/>
    <col min="6" max="6" width="14.54296875" style="134" customWidth="1"/>
    <col min="7" max="7" width="10.7265625" style="134" customWidth="1"/>
    <col min="8" max="8" width="14" style="134" customWidth="1"/>
    <col min="9" max="9" width="16.26953125" style="134" customWidth="1"/>
    <col min="10" max="10" width="15.7265625" style="134" customWidth="1"/>
    <col min="11" max="16384" width="9.1796875" style="134"/>
  </cols>
  <sheetData>
    <row r="1" spans="1:10" ht="20.25" customHeight="1" x14ac:dyDescent="0.35">
      <c r="A1" s="24"/>
      <c r="B1" s="24"/>
      <c r="C1" s="24"/>
      <c r="D1" s="24"/>
      <c r="E1" s="545" t="s">
        <v>3858</v>
      </c>
      <c r="F1" s="545"/>
      <c r="G1" s="172"/>
      <c r="H1" s="24" t="s">
        <v>4143</v>
      </c>
      <c r="I1" s="24"/>
      <c r="J1" s="24"/>
    </row>
    <row r="2" spans="1:10" ht="20.25" customHeight="1" x14ac:dyDescent="0.35">
      <c r="A2" s="24"/>
      <c r="B2" s="24"/>
      <c r="C2" s="24"/>
      <c r="D2" s="24"/>
      <c r="E2" s="545" t="s">
        <v>3860</v>
      </c>
      <c r="F2" s="545"/>
      <c r="G2" s="172"/>
      <c r="H2" s="24" t="str">
        <f>'РАСЧЕТЫ '!M2</f>
        <v>к приказу от   26.10.2022     №  149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'3.,11.ОТ (210)'!A6:X6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3927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3.75" customHeight="1" x14ac:dyDescent="0.35">
      <c r="A10" s="518" t="s">
        <v>3851</v>
      </c>
      <c r="B10" s="542"/>
      <c r="C10" s="518" t="str">
        <f>'3.,11.ОТ (210)'!C10:C12</f>
        <v>Показатель объема  муниципальной услуги (работы) на 2023 год</v>
      </c>
      <c r="D10" s="550" t="s">
        <v>4103</v>
      </c>
      <c r="E10" s="518" t="s">
        <v>3876</v>
      </c>
      <c r="F10" s="518" t="s">
        <v>4187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84.7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0" ht="33" customHeight="1" x14ac:dyDescent="0.35">
      <c r="A13" s="543"/>
      <c r="B13" s="544" t="s">
        <v>4181</v>
      </c>
      <c r="C13" s="185">
        <f>'РАСЧЕТЫ '!B13</f>
        <v>249</v>
      </c>
      <c r="D13" s="283" t="s">
        <v>3933</v>
      </c>
      <c r="E13" s="284">
        <v>10</v>
      </c>
      <c r="F13" s="285">
        <v>694</v>
      </c>
      <c r="G13" s="286">
        <v>1</v>
      </c>
      <c r="H13" s="356">
        <f t="shared" ref="H13:H15" si="0">E13*F13*G13</f>
        <v>6940</v>
      </c>
      <c r="I13" s="288">
        <f t="shared" ref="I13:I15" si="1">E13/C13</f>
        <v>4.0160642570281124E-2</v>
      </c>
      <c r="J13" s="289">
        <f t="shared" ref="J13:J15" si="2">H13/C13</f>
        <v>27.871485943775099</v>
      </c>
    </row>
    <row r="14" spans="1:10" ht="35.15" customHeight="1" x14ac:dyDescent="0.35">
      <c r="A14" s="543"/>
      <c r="B14" s="544"/>
      <c r="C14" s="185">
        <f>$C$13</f>
        <v>249</v>
      </c>
      <c r="D14" s="283" t="s">
        <v>3934</v>
      </c>
      <c r="E14" s="284">
        <v>10</v>
      </c>
      <c r="F14" s="285">
        <v>503</v>
      </c>
      <c r="G14" s="286">
        <v>1</v>
      </c>
      <c r="H14" s="356">
        <f t="shared" si="0"/>
        <v>5030</v>
      </c>
      <c r="I14" s="288">
        <f t="shared" si="1"/>
        <v>4.0160642570281124E-2</v>
      </c>
      <c r="J14" s="289">
        <f>H14/C14</f>
        <v>20.200803212851405</v>
      </c>
    </row>
    <row r="15" spans="1:10" ht="35.15" customHeight="1" x14ac:dyDescent="0.35">
      <c r="A15" s="543"/>
      <c r="B15" s="544"/>
      <c r="C15" s="185">
        <f t="shared" ref="C15:C16" si="3">$C$13</f>
        <v>249</v>
      </c>
      <c r="D15" s="283" t="s">
        <v>4073</v>
      </c>
      <c r="E15" s="284">
        <v>12</v>
      </c>
      <c r="F15" s="285">
        <v>110</v>
      </c>
      <c r="G15" s="286">
        <v>1</v>
      </c>
      <c r="H15" s="356">
        <f t="shared" si="0"/>
        <v>1320</v>
      </c>
      <c r="I15" s="288">
        <f t="shared" si="1"/>
        <v>4.8192771084337352E-2</v>
      </c>
      <c r="J15" s="289">
        <f t="shared" si="2"/>
        <v>5.3012048192771086</v>
      </c>
    </row>
    <row r="16" spans="1:10" ht="32.25" customHeight="1" x14ac:dyDescent="0.35">
      <c r="A16" s="543"/>
      <c r="B16" s="544"/>
      <c r="C16" s="185">
        <f t="shared" si="3"/>
        <v>249</v>
      </c>
      <c r="D16" s="154" t="s">
        <v>4076</v>
      </c>
      <c r="E16" s="179">
        <v>10</v>
      </c>
      <c r="F16" s="155">
        <v>127</v>
      </c>
      <c r="G16" s="144">
        <v>1</v>
      </c>
      <c r="H16" s="282">
        <f t="shared" ref="H16" si="4">E16*F16*G16</f>
        <v>1270</v>
      </c>
      <c r="I16" s="228">
        <f t="shared" ref="I16" si="5">E16/C16</f>
        <v>4.0160642570281124E-2</v>
      </c>
      <c r="J16" s="226">
        <f t="shared" ref="J16" si="6">H16/C16</f>
        <v>5.1004016064257032</v>
      </c>
    </row>
    <row r="17" spans="1:11" s="149" customFormat="1" ht="21.75" customHeight="1" x14ac:dyDescent="0.35">
      <c r="A17" s="543"/>
      <c r="B17" s="331"/>
      <c r="C17" s="357"/>
      <c r="D17" s="327" t="s">
        <v>3849</v>
      </c>
      <c r="E17" s="182">
        <f>E32/E42*E37*G37</f>
        <v>0</v>
      </c>
      <c r="F17" s="192"/>
      <c r="G17" s="146"/>
      <c r="H17" s="358">
        <v>0</v>
      </c>
      <c r="I17" s="229"/>
      <c r="J17" s="231"/>
    </row>
    <row r="18" spans="1:11" ht="35.15" customHeight="1" x14ac:dyDescent="0.35">
      <c r="A18" s="543"/>
      <c r="B18" s="544" t="s">
        <v>4180</v>
      </c>
      <c r="C18" s="185">
        <f>'РАСЧЕТЫ '!B14</f>
        <v>1</v>
      </c>
      <c r="D18" s="283" t="s">
        <v>3979</v>
      </c>
      <c r="E18" s="284">
        <v>6</v>
      </c>
      <c r="F18" s="285">
        <v>639</v>
      </c>
      <c r="G18" s="286">
        <v>1</v>
      </c>
      <c r="H18" s="356">
        <f t="shared" ref="H18:H28" si="7">E18*F18*G18</f>
        <v>3834</v>
      </c>
      <c r="I18" s="288">
        <f>E18</f>
        <v>6</v>
      </c>
      <c r="J18" s="289">
        <f>H18/C18</f>
        <v>3834</v>
      </c>
    </row>
    <row r="19" spans="1:11" ht="26.25" customHeight="1" x14ac:dyDescent="0.35">
      <c r="A19" s="543"/>
      <c r="B19" s="544"/>
      <c r="C19" s="185">
        <f>$C$18</f>
        <v>1</v>
      </c>
      <c r="D19" s="283" t="s">
        <v>4075</v>
      </c>
      <c r="E19" s="284">
        <v>10</v>
      </c>
      <c r="F19" s="285">
        <v>691</v>
      </c>
      <c r="G19" s="286">
        <v>1</v>
      </c>
      <c r="H19" s="356">
        <f t="shared" si="7"/>
        <v>6910</v>
      </c>
      <c r="I19" s="288">
        <f t="shared" ref="I19:I28" si="8">E19</f>
        <v>10</v>
      </c>
      <c r="J19" s="289">
        <f t="shared" ref="J19:J28" si="9">H19/C19</f>
        <v>6910</v>
      </c>
    </row>
    <row r="20" spans="1:11" ht="35.15" customHeight="1" x14ac:dyDescent="0.35">
      <c r="A20" s="543"/>
      <c r="B20" s="544"/>
      <c r="C20" s="185">
        <f t="shared" ref="C20:C28" si="10">$C$18</f>
        <v>1</v>
      </c>
      <c r="D20" s="283" t="s">
        <v>4074</v>
      </c>
      <c r="E20" s="284">
        <v>10</v>
      </c>
      <c r="F20" s="285">
        <v>1760</v>
      </c>
      <c r="G20" s="286">
        <v>1</v>
      </c>
      <c r="H20" s="356">
        <f t="shared" si="7"/>
        <v>17600</v>
      </c>
      <c r="I20" s="288">
        <f t="shared" si="8"/>
        <v>10</v>
      </c>
      <c r="J20" s="289">
        <f t="shared" si="9"/>
        <v>17600</v>
      </c>
    </row>
    <row r="21" spans="1:11" ht="35.15" customHeight="1" x14ac:dyDescent="0.35">
      <c r="A21" s="543"/>
      <c r="B21" s="544"/>
      <c r="C21" s="185">
        <f t="shared" si="10"/>
        <v>1</v>
      </c>
      <c r="D21" s="283" t="s">
        <v>3928</v>
      </c>
      <c r="E21" s="284">
        <v>7</v>
      </c>
      <c r="F21" s="285">
        <v>846</v>
      </c>
      <c r="G21" s="286">
        <v>1</v>
      </c>
      <c r="H21" s="356">
        <f t="shared" si="7"/>
        <v>5922</v>
      </c>
      <c r="I21" s="288">
        <f t="shared" si="8"/>
        <v>7</v>
      </c>
      <c r="J21" s="289">
        <f t="shared" si="9"/>
        <v>5922</v>
      </c>
    </row>
    <row r="22" spans="1:11" ht="26.25" customHeight="1" x14ac:dyDescent="0.35">
      <c r="A22" s="543"/>
      <c r="B22" s="544"/>
      <c r="C22" s="185">
        <f t="shared" si="10"/>
        <v>1</v>
      </c>
      <c r="D22" s="283" t="s">
        <v>3929</v>
      </c>
      <c r="E22" s="284">
        <v>5</v>
      </c>
      <c r="F22" s="285">
        <v>609</v>
      </c>
      <c r="G22" s="286">
        <v>1</v>
      </c>
      <c r="H22" s="356">
        <f t="shared" si="7"/>
        <v>3045</v>
      </c>
      <c r="I22" s="288">
        <f t="shared" si="8"/>
        <v>5</v>
      </c>
      <c r="J22" s="289">
        <f t="shared" si="9"/>
        <v>3045</v>
      </c>
    </row>
    <row r="23" spans="1:11" ht="35.15" customHeight="1" x14ac:dyDescent="0.35">
      <c r="A23" s="543"/>
      <c r="B23" s="544"/>
      <c r="C23" s="185">
        <f t="shared" si="10"/>
        <v>1</v>
      </c>
      <c r="D23" s="283" t="s">
        <v>3930</v>
      </c>
      <c r="E23" s="284">
        <v>10</v>
      </c>
      <c r="F23" s="285">
        <v>171</v>
      </c>
      <c r="G23" s="286">
        <v>1</v>
      </c>
      <c r="H23" s="356">
        <f t="shared" si="7"/>
        <v>1710</v>
      </c>
      <c r="I23" s="288">
        <f t="shared" si="8"/>
        <v>10</v>
      </c>
      <c r="J23" s="289">
        <f t="shared" si="9"/>
        <v>1710</v>
      </c>
    </row>
    <row r="24" spans="1:11" ht="35.15" customHeight="1" x14ac:dyDescent="0.35">
      <c r="A24" s="543"/>
      <c r="B24" s="544"/>
      <c r="C24" s="185">
        <f t="shared" si="10"/>
        <v>1</v>
      </c>
      <c r="D24" s="283" t="s">
        <v>4072</v>
      </c>
      <c r="E24" s="284">
        <v>5</v>
      </c>
      <c r="F24" s="285">
        <v>415</v>
      </c>
      <c r="G24" s="286">
        <v>1</v>
      </c>
      <c r="H24" s="356">
        <f t="shared" si="7"/>
        <v>2075</v>
      </c>
      <c r="I24" s="288">
        <f t="shared" si="8"/>
        <v>5</v>
      </c>
      <c r="J24" s="289">
        <f t="shared" si="9"/>
        <v>2075</v>
      </c>
    </row>
    <row r="25" spans="1:11" ht="35.15" customHeight="1" x14ac:dyDescent="0.35">
      <c r="A25" s="543"/>
      <c r="B25" s="544"/>
      <c r="C25" s="185">
        <f t="shared" si="10"/>
        <v>1</v>
      </c>
      <c r="D25" s="283" t="s">
        <v>3931</v>
      </c>
      <c r="E25" s="284">
        <v>10</v>
      </c>
      <c r="F25" s="285">
        <v>245</v>
      </c>
      <c r="G25" s="286">
        <v>1</v>
      </c>
      <c r="H25" s="356">
        <f t="shared" si="7"/>
        <v>2450</v>
      </c>
      <c r="I25" s="288">
        <f t="shared" si="8"/>
        <v>10</v>
      </c>
      <c r="J25" s="289">
        <f t="shared" si="9"/>
        <v>2450</v>
      </c>
    </row>
    <row r="26" spans="1:11" ht="35.15" customHeight="1" x14ac:dyDescent="0.35">
      <c r="A26" s="543"/>
      <c r="B26" s="544"/>
      <c r="C26" s="185">
        <f t="shared" si="10"/>
        <v>1</v>
      </c>
      <c r="D26" s="283" t="s">
        <v>3932</v>
      </c>
      <c r="E26" s="284">
        <v>8</v>
      </c>
      <c r="F26" s="285">
        <v>1000</v>
      </c>
      <c r="G26" s="286">
        <v>1</v>
      </c>
      <c r="H26" s="356">
        <f t="shared" si="7"/>
        <v>8000</v>
      </c>
      <c r="I26" s="288">
        <f t="shared" si="8"/>
        <v>8</v>
      </c>
      <c r="J26" s="289">
        <f t="shared" si="9"/>
        <v>8000</v>
      </c>
    </row>
    <row r="27" spans="1:11" ht="35.15" customHeight="1" x14ac:dyDescent="0.35">
      <c r="A27" s="543"/>
      <c r="B27" s="544"/>
      <c r="C27" s="185">
        <f>C26</f>
        <v>1</v>
      </c>
      <c r="D27" s="154" t="s">
        <v>4076</v>
      </c>
      <c r="E27" s="179">
        <v>44</v>
      </c>
      <c r="F27" s="155">
        <v>127</v>
      </c>
      <c r="G27" s="377">
        <v>1</v>
      </c>
      <c r="H27" s="282">
        <f t="shared" si="7"/>
        <v>5588</v>
      </c>
      <c r="I27" s="228">
        <f t="shared" ref="I27" si="11">E27/C27</f>
        <v>44</v>
      </c>
      <c r="J27" s="226">
        <f t="shared" si="9"/>
        <v>5588</v>
      </c>
    </row>
    <row r="28" spans="1:11" ht="35.15" customHeight="1" x14ac:dyDescent="0.35">
      <c r="A28" s="543"/>
      <c r="B28" s="544"/>
      <c r="C28" s="185">
        <f t="shared" si="10"/>
        <v>1</v>
      </c>
      <c r="D28" s="283" t="s">
        <v>4071</v>
      </c>
      <c r="E28" s="284">
        <v>6</v>
      </c>
      <c r="F28" s="285">
        <v>581.72699999999998</v>
      </c>
      <c r="G28" s="286">
        <v>1</v>
      </c>
      <c r="H28" s="356">
        <f t="shared" si="7"/>
        <v>3490.3620000000001</v>
      </c>
      <c r="I28" s="288">
        <f t="shared" si="8"/>
        <v>6</v>
      </c>
      <c r="J28" s="289">
        <f t="shared" si="9"/>
        <v>3490.3620000000001</v>
      </c>
    </row>
    <row r="29" spans="1:11" s="149" customFormat="1" ht="21" customHeight="1" x14ac:dyDescent="0.35">
      <c r="A29" s="543"/>
      <c r="B29" s="145"/>
      <c r="C29" s="146"/>
      <c r="D29" s="328" t="s">
        <v>3849</v>
      </c>
      <c r="E29" s="182">
        <f>E32/E42*F39*H39+E32/E42*F40*H40</f>
        <v>0</v>
      </c>
      <c r="F29" s="146">
        <v>0</v>
      </c>
      <c r="G29" s="146">
        <v>1</v>
      </c>
      <c r="H29" s="146">
        <v>0</v>
      </c>
      <c r="I29" s="229"/>
      <c r="J29" s="231"/>
    </row>
    <row r="30" spans="1:11" ht="30" customHeight="1" x14ac:dyDescent="0.35">
      <c r="A30" s="140" t="s">
        <v>3864</v>
      </c>
      <c r="B30" s="153"/>
      <c r="C30" s="141"/>
      <c r="D30" s="141"/>
      <c r="E30" s="141">
        <f>E29+E17</f>
        <v>0</v>
      </c>
      <c r="F30" s="141"/>
      <c r="G30" s="141"/>
      <c r="H30" s="141">
        <f>H29+H17</f>
        <v>0</v>
      </c>
      <c r="I30" s="230"/>
      <c r="J30" s="232"/>
    </row>
    <row r="31" spans="1:11" x14ac:dyDescent="0.35">
      <c r="A31" s="173"/>
      <c r="B31" s="505"/>
      <c r="C31" s="505"/>
      <c r="D31" s="505"/>
      <c r="E31" s="501"/>
      <c r="F31" s="173"/>
      <c r="G31" s="173"/>
      <c r="H31" s="173"/>
      <c r="I31" s="173"/>
      <c r="J31" s="173"/>
    </row>
    <row r="32" spans="1:11" s="257" customFormat="1" x14ac:dyDescent="0.35">
      <c r="A32" s="247"/>
      <c r="B32" s="252"/>
      <c r="C32" s="253" t="s">
        <v>3980</v>
      </c>
      <c r="D32" s="249" t="s">
        <v>3864</v>
      </c>
      <c r="E32" s="253">
        <v>0</v>
      </c>
      <c r="F32" s="253"/>
      <c r="G32" s="280"/>
      <c r="H32" s="254">
        <v>0</v>
      </c>
      <c r="I32" s="255"/>
      <c r="J32" s="256"/>
      <c r="K32" s="382"/>
    </row>
    <row r="33" spans="1:10" x14ac:dyDescent="0.35">
      <c r="A33" s="173"/>
      <c r="B33" s="501"/>
      <c r="C33" s="501"/>
      <c r="D33" s="501"/>
      <c r="E33" s="501"/>
      <c r="F33" s="173"/>
      <c r="G33" s="173"/>
      <c r="H33" s="173"/>
      <c r="I33" s="173"/>
      <c r="J33" s="173"/>
    </row>
    <row r="34" spans="1:10" x14ac:dyDescent="0.35">
      <c r="A34" s="337"/>
      <c r="B34" s="381"/>
      <c r="C34" s="337"/>
      <c r="D34" s="337"/>
      <c r="E34" s="337"/>
      <c r="F34" s="337"/>
      <c r="G34" s="337"/>
      <c r="H34" s="337"/>
      <c r="I34" s="337"/>
      <c r="J34" s="337"/>
    </row>
    <row r="35" spans="1:10" ht="42" customHeight="1" x14ac:dyDescent="0.35">
      <c r="C35" s="559" t="s">
        <v>4120</v>
      </c>
      <c r="D35" s="555" t="s">
        <v>4121</v>
      </c>
      <c r="E35" s="552" t="s">
        <v>4122</v>
      </c>
      <c r="F35" s="553"/>
      <c r="G35" s="552" t="s">
        <v>4123</v>
      </c>
      <c r="H35" s="554"/>
      <c r="I35" s="553"/>
      <c r="J35" s="337"/>
    </row>
    <row r="36" spans="1:10" ht="51.75" customHeight="1" x14ac:dyDescent="0.35">
      <c r="C36" s="560"/>
      <c r="D36" s="556"/>
      <c r="E36" s="449" t="s">
        <v>4124</v>
      </c>
      <c r="F36" s="450" t="s">
        <v>4125</v>
      </c>
      <c r="G36" s="449" t="s">
        <v>4126</v>
      </c>
      <c r="H36" s="450" t="s">
        <v>4127</v>
      </c>
      <c r="I36" s="449" t="s">
        <v>3952</v>
      </c>
      <c r="J36" s="337"/>
    </row>
    <row r="37" spans="1:10" ht="22.5" customHeight="1" x14ac:dyDescent="0.35">
      <c r="C37" s="449" t="s">
        <v>4126</v>
      </c>
      <c r="D37" s="450" t="s">
        <v>4130</v>
      </c>
      <c r="E37" s="451">
        <f>225*11</f>
        <v>2475</v>
      </c>
      <c r="F37" s="451">
        <f>E37</f>
        <v>2475</v>
      </c>
      <c r="G37" s="451">
        <v>0.5</v>
      </c>
      <c r="H37" s="451">
        <v>0.5</v>
      </c>
      <c r="I37" s="451">
        <f>G37+H37</f>
        <v>1</v>
      </c>
      <c r="J37" s="337"/>
    </row>
    <row r="38" spans="1:10" x14ac:dyDescent="0.35">
      <c r="C38" s="449"/>
      <c r="D38" s="449"/>
      <c r="E38" s="451"/>
      <c r="F38" s="451"/>
      <c r="G38" s="451"/>
      <c r="H38" s="451"/>
      <c r="I38" s="451"/>
      <c r="J38" s="337"/>
    </row>
    <row r="39" spans="1:10" ht="19.5" customHeight="1" x14ac:dyDescent="0.35">
      <c r="C39" s="555" t="s">
        <v>4127</v>
      </c>
      <c r="D39" s="555" t="s">
        <v>4128</v>
      </c>
      <c r="E39" s="557">
        <f>18*362</f>
        <v>6516</v>
      </c>
      <c r="F39" s="451">
        <f>F37</f>
        <v>2475</v>
      </c>
      <c r="G39" s="451">
        <v>0.5</v>
      </c>
      <c r="H39" s="451">
        <v>0.5</v>
      </c>
      <c r="I39" s="451">
        <f t="shared" ref="I39:I40" si="12">G39+H39</f>
        <v>1</v>
      </c>
      <c r="J39" s="337"/>
    </row>
    <row r="40" spans="1:10" ht="18.75" customHeight="1" x14ac:dyDescent="0.35">
      <c r="C40" s="556"/>
      <c r="D40" s="556"/>
      <c r="E40" s="558"/>
      <c r="F40" s="451">
        <f>E39-F39</f>
        <v>4041</v>
      </c>
      <c r="G40" s="451"/>
      <c r="H40" s="451">
        <v>1</v>
      </c>
      <c r="I40" s="451">
        <f t="shared" si="12"/>
        <v>1</v>
      </c>
      <c r="J40" s="337"/>
    </row>
    <row r="41" spans="1:10" x14ac:dyDescent="0.35">
      <c r="C41" s="449"/>
      <c r="D41" s="449"/>
      <c r="E41" s="451"/>
      <c r="F41" s="451"/>
      <c r="G41" s="451"/>
      <c r="H41" s="451"/>
      <c r="I41" s="451"/>
      <c r="J41" s="337"/>
    </row>
    <row r="42" spans="1:10" ht="29.25" customHeight="1" x14ac:dyDescent="0.35">
      <c r="C42" s="449" t="s">
        <v>3883</v>
      </c>
      <c r="D42" s="450" t="s">
        <v>4129</v>
      </c>
      <c r="E42" s="451">
        <f>362*18</f>
        <v>6516</v>
      </c>
      <c r="F42" s="451"/>
      <c r="G42" s="451"/>
      <c r="H42" s="451"/>
      <c r="I42" s="451"/>
      <c r="J42" s="337"/>
    </row>
    <row r="43" spans="1:10" x14ac:dyDescent="0.35">
      <c r="C43" s="452"/>
      <c r="D43" s="452"/>
      <c r="E43" s="452"/>
      <c r="F43" s="452"/>
      <c r="G43" s="452"/>
      <c r="H43" s="452"/>
      <c r="I43" s="452"/>
      <c r="J43" s="337"/>
    </row>
    <row r="44" spans="1:10" x14ac:dyDescent="0.35">
      <c r="J44" s="337"/>
    </row>
  </sheetData>
  <mergeCells count="24">
    <mergeCell ref="E35:F35"/>
    <mergeCell ref="G35:I35"/>
    <mergeCell ref="C39:C40"/>
    <mergeCell ref="D39:D40"/>
    <mergeCell ref="E39:E40"/>
    <mergeCell ref="C35:C36"/>
    <mergeCell ref="D35:D36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31:E31"/>
    <mergeCell ref="B33:E33"/>
    <mergeCell ref="H10:H11"/>
    <mergeCell ref="A12:B12"/>
    <mergeCell ref="A13:A29"/>
    <mergeCell ref="B13:B16"/>
    <mergeCell ref="B18:B28"/>
  </mergeCells>
  <pageMargins left="0.15748031496062992" right="0.15748031496062992" top="0.15748031496062992" bottom="0.15748031496062992" header="0.15748031496062992" footer="0.1574803149606299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E19" sqref="E19"/>
    </sheetView>
  </sheetViews>
  <sheetFormatPr defaultColWidth="9.1796875" defaultRowHeight="15.5" x14ac:dyDescent="0.35"/>
  <cols>
    <col min="1" max="1" width="12.1796875" style="134" customWidth="1"/>
    <col min="2" max="2" width="29.1796875" style="134" customWidth="1"/>
    <col min="3" max="3" width="15.26953125" style="134" customWidth="1"/>
    <col min="4" max="4" width="41.453125" style="134" customWidth="1"/>
    <col min="5" max="5" width="15.453125" style="134" customWidth="1"/>
    <col min="6" max="6" width="12.26953125" style="134" customWidth="1"/>
    <col min="7" max="7" width="10.7265625" style="134" customWidth="1"/>
    <col min="8" max="8" width="15.7265625" style="134" customWidth="1"/>
    <col min="9" max="9" width="17" style="134" customWidth="1"/>
    <col min="10" max="10" width="18.1796875" style="134" customWidth="1"/>
    <col min="11" max="16384" width="9.1796875" style="134"/>
  </cols>
  <sheetData>
    <row r="1" spans="1:10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3859</v>
      </c>
      <c r="I1" s="24"/>
      <c r="J1" s="24"/>
    </row>
    <row r="2" spans="1:10" x14ac:dyDescent="0.35">
      <c r="A2" s="24"/>
      <c r="B2" s="24"/>
      <c r="C2" s="24"/>
      <c r="D2" s="24"/>
      <c r="E2" s="545" t="s">
        <v>3860</v>
      </c>
      <c r="F2" s="545"/>
      <c r="G2" s="277"/>
      <c r="H2" s="24" t="s">
        <v>68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">
        <v>4010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4057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9" customHeight="1" x14ac:dyDescent="0.35">
      <c r="A10" s="518" t="s">
        <v>3851</v>
      </c>
      <c r="B10" s="542"/>
      <c r="C10" s="561" t="s">
        <v>4011</v>
      </c>
      <c r="D10" s="569" t="s">
        <v>3988</v>
      </c>
      <c r="E10" s="561" t="s">
        <v>3902</v>
      </c>
      <c r="F10" s="561" t="s">
        <v>4013</v>
      </c>
      <c r="G10" s="518" t="s">
        <v>4012</v>
      </c>
      <c r="H10" s="561" t="s">
        <v>3855</v>
      </c>
      <c r="I10" s="279" t="s">
        <v>3984</v>
      </c>
      <c r="J10" s="279" t="s">
        <v>3985</v>
      </c>
    </row>
    <row r="11" spans="1:10" ht="93.7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279" t="s">
        <v>3856</v>
      </c>
      <c r="J11" s="279" t="s">
        <v>3857</v>
      </c>
    </row>
    <row r="12" spans="1:10" x14ac:dyDescent="0.35">
      <c r="A12" s="565">
        <v>1</v>
      </c>
      <c r="B12" s="566"/>
      <c r="C12" s="276">
        <v>2</v>
      </c>
      <c r="D12" s="276">
        <v>3</v>
      </c>
      <c r="E12" s="276">
        <v>4</v>
      </c>
      <c r="F12" s="276">
        <v>6</v>
      </c>
      <c r="G12" s="276">
        <v>7</v>
      </c>
      <c r="H12" s="276">
        <v>8</v>
      </c>
      <c r="I12" s="279" t="s">
        <v>3865</v>
      </c>
      <c r="J12" s="279" t="s">
        <v>3863</v>
      </c>
    </row>
    <row r="13" spans="1:10" ht="23.25" customHeight="1" x14ac:dyDescent="0.35">
      <c r="A13" s="567" t="s">
        <v>3852</v>
      </c>
      <c r="B13" s="561" t="s">
        <v>3986</v>
      </c>
      <c r="C13" s="185">
        <v>6448</v>
      </c>
      <c r="D13" s="154" t="s">
        <v>4058</v>
      </c>
      <c r="E13" s="179">
        <v>2</v>
      </c>
      <c r="F13" s="155">
        <v>12238</v>
      </c>
      <c r="G13" s="144">
        <v>1</v>
      </c>
      <c r="H13" s="150">
        <f>E13*F13*G13</f>
        <v>24476</v>
      </c>
      <c r="I13" s="228">
        <f>E13/C13</f>
        <v>3.1017369727047146E-4</v>
      </c>
      <c r="J13" s="226">
        <f t="shared" ref="J13:J15" si="0">H13/C13</f>
        <v>3.7959057071960296</v>
      </c>
    </row>
    <row r="14" spans="1:10" ht="32.25" customHeight="1" x14ac:dyDescent="0.35">
      <c r="A14" s="567"/>
      <c r="B14" s="568"/>
      <c r="C14" s="185">
        <v>6448</v>
      </c>
      <c r="D14" s="154" t="s">
        <v>4059</v>
      </c>
      <c r="E14" s="179">
        <v>2</v>
      </c>
      <c r="F14" s="155">
        <v>20721</v>
      </c>
      <c r="G14" s="144">
        <v>1</v>
      </c>
      <c r="H14" s="150">
        <f t="shared" ref="H14:H15" si="1">E14*F14*G14</f>
        <v>41442</v>
      </c>
      <c r="I14" s="228">
        <f>E14/C14</f>
        <v>3.1017369727047146E-4</v>
      </c>
      <c r="J14" s="226">
        <f t="shared" si="0"/>
        <v>6.4271091811414394</v>
      </c>
    </row>
    <row r="15" spans="1:10" ht="51" customHeight="1" x14ac:dyDescent="0.35">
      <c r="A15" s="567"/>
      <c r="B15" s="562"/>
      <c r="C15" s="185">
        <v>6448</v>
      </c>
      <c r="D15" s="154" t="s">
        <v>4060</v>
      </c>
      <c r="E15" s="179">
        <v>1</v>
      </c>
      <c r="F15" s="155">
        <v>28489</v>
      </c>
      <c r="G15" s="144">
        <v>1</v>
      </c>
      <c r="H15" s="150">
        <f t="shared" si="1"/>
        <v>28489</v>
      </c>
      <c r="I15" s="228">
        <f t="shared" ref="I15" si="2">E15/C15</f>
        <v>1.5508684863523573E-4</v>
      </c>
      <c r="J15" s="226">
        <f t="shared" si="0"/>
        <v>4.4182692307692308</v>
      </c>
    </row>
    <row r="16" spans="1:10" x14ac:dyDescent="0.35">
      <c r="A16" s="567"/>
      <c r="B16" s="279"/>
      <c r="C16" s="190"/>
      <c r="D16" s="191" t="s">
        <v>3849</v>
      </c>
      <c r="E16" s="182"/>
      <c r="F16" s="192"/>
      <c r="G16" s="146"/>
      <c r="H16" s="193">
        <f>SUM(H13:H15)</f>
        <v>94407</v>
      </c>
      <c r="I16" s="229"/>
      <c r="J16" s="231"/>
    </row>
    <row r="17" spans="1:10" ht="42" customHeight="1" x14ac:dyDescent="0.35">
      <c r="A17" s="567"/>
      <c r="B17" s="561" t="s">
        <v>3987</v>
      </c>
      <c r="C17" s="190">
        <v>4355</v>
      </c>
      <c r="D17" s="283" t="s">
        <v>4061</v>
      </c>
      <c r="E17" s="284">
        <v>1</v>
      </c>
      <c r="F17" s="285">
        <v>8359</v>
      </c>
      <c r="G17" s="286">
        <v>1</v>
      </c>
      <c r="H17" s="287">
        <f t="shared" ref="H17:H26" si="3">E17*F17*G17</f>
        <v>8359</v>
      </c>
      <c r="I17" s="288">
        <f>E17/C17</f>
        <v>2.296211251435132E-4</v>
      </c>
      <c r="J17" s="289">
        <f>H17/C17</f>
        <v>1.9194029850746268</v>
      </c>
    </row>
    <row r="18" spans="1:10" ht="45" customHeight="1" x14ac:dyDescent="0.35">
      <c r="A18" s="567"/>
      <c r="B18" s="562"/>
      <c r="C18" s="190">
        <v>4355</v>
      </c>
      <c r="D18" s="283" t="s">
        <v>4070</v>
      </c>
      <c r="E18" s="284">
        <v>1</v>
      </c>
      <c r="F18" s="285">
        <v>21821</v>
      </c>
      <c r="G18" s="286">
        <v>1</v>
      </c>
      <c r="H18" s="287">
        <f t="shared" si="3"/>
        <v>21821</v>
      </c>
      <c r="I18" s="288">
        <f t="shared" ref="I18:I26" si="4">E18/C18</f>
        <v>2.296211251435132E-4</v>
      </c>
      <c r="J18" s="289">
        <f t="shared" ref="J18:J26" si="5">H18/C18</f>
        <v>5.0105625717566014</v>
      </c>
    </row>
    <row r="19" spans="1:10" ht="31.5" customHeight="1" x14ac:dyDescent="0.35">
      <c r="A19" s="567"/>
      <c r="B19" s="562"/>
      <c r="C19" s="190">
        <v>4355</v>
      </c>
      <c r="D19" s="283" t="s">
        <v>4062</v>
      </c>
      <c r="E19" s="284">
        <v>1</v>
      </c>
      <c r="F19" s="285">
        <v>5565</v>
      </c>
      <c r="G19" s="286">
        <v>1</v>
      </c>
      <c r="H19" s="287">
        <f t="shared" si="3"/>
        <v>5565</v>
      </c>
      <c r="I19" s="288">
        <f t="shared" si="4"/>
        <v>2.296211251435132E-4</v>
      </c>
      <c r="J19" s="289">
        <f t="shared" si="5"/>
        <v>1.2778415614236509</v>
      </c>
    </row>
    <row r="20" spans="1:10" ht="21.75" customHeight="1" x14ac:dyDescent="0.35">
      <c r="A20" s="567"/>
      <c r="B20" s="562"/>
      <c r="C20" s="190">
        <v>4355</v>
      </c>
      <c r="D20" s="283" t="s">
        <v>4063</v>
      </c>
      <c r="E20" s="284">
        <v>4</v>
      </c>
      <c r="F20" s="285">
        <v>7956</v>
      </c>
      <c r="G20" s="286">
        <v>1</v>
      </c>
      <c r="H20" s="287">
        <f t="shared" si="3"/>
        <v>31824</v>
      </c>
      <c r="I20" s="288">
        <f t="shared" si="4"/>
        <v>9.1848450057405281E-4</v>
      </c>
      <c r="J20" s="289">
        <f t="shared" si="5"/>
        <v>7.3074626865671641</v>
      </c>
    </row>
    <row r="21" spans="1:10" ht="35.25" customHeight="1" x14ac:dyDescent="0.35">
      <c r="A21" s="567"/>
      <c r="B21" s="562"/>
      <c r="C21" s="190">
        <v>4355</v>
      </c>
      <c r="D21" s="283" t="s">
        <v>4064</v>
      </c>
      <c r="E21" s="284">
        <v>2</v>
      </c>
      <c r="F21" s="285">
        <v>6382</v>
      </c>
      <c r="G21" s="286">
        <v>1</v>
      </c>
      <c r="H21" s="287">
        <f t="shared" si="3"/>
        <v>12764</v>
      </c>
      <c r="I21" s="288">
        <f t="shared" si="4"/>
        <v>4.5924225028702641E-4</v>
      </c>
      <c r="J21" s="289">
        <f t="shared" si="5"/>
        <v>2.9308840413318027</v>
      </c>
    </row>
    <row r="22" spans="1:10" ht="27.75" customHeight="1" x14ac:dyDescent="0.35">
      <c r="A22" s="567"/>
      <c r="B22" s="562"/>
      <c r="C22" s="190">
        <v>4355</v>
      </c>
      <c r="D22" s="283" t="s">
        <v>4065</v>
      </c>
      <c r="E22" s="284">
        <v>1</v>
      </c>
      <c r="F22" s="285">
        <v>2986</v>
      </c>
      <c r="G22" s="286">
        <v>1</v>
      </c>
      <c r="H22" s="287">
        <f t="shared" si="3"/>
        <v>2986</v>
      </c>
      <c r="I22" s="288">
        <f t="shared" si="4"/>
        <v>2.296211251435132E-4</v>
      </c>
      <c r="J22" s="289">
        <f t="shared" si="5"/>
        <v>0.68564867967853038</v>
      </c>
    </row>
    <row r="23" spans="1:10" ht="30" customHeight="1" x14ac:dyDescent="0.35">
      <c r="A23" s="567"/>
      <c r="B23" s="562"/>
      <c r="C23" s="190">
        <v>4355</v>
      </c>
      <c r="D23" s="283" t="s">
        <v>4066</v>
      </c>
      <c r="E23" s="284">
        <v>1</v>
      </c>
      <c r="F23" s="285">
        <v>4591</v>
      </c>
      <c r="G23" s="286">
        <v>1</v>
      </c>
      <c r="H23" s="287">
        <f t="shared" si="3"/>
        <v>4591</v>
      </c>
      <c r="I23" s="288">
        <f t="shared" si="4"/>
        <v>2.296211251435132E-4</v>
      </c>
      <c r="J23" s="289">
        <f t="shared" si="5"/>
        <v>1.0541905855338691</v>
      </c>
    </row>
    <row r="24" spans="1:10" ht="29.25" customHeight="1" x14ac:dyDescent="0.35">
      <c r="A24" s="567"/>
      <c r="B24" s="562"/>
      <c r="C24" s="190">
        <v>4355</v>
      </c>
      <c r="D24" s="283" t="s">
        <v>4067</v>
      </c>
      <c r="E24" s="284">
        <v>1</v>
      </c>
      <c r="F24" s="285">
        <v>2096</v>
      </c>
      <c r="G24" s="286">
        <v>1</v>
      </c>
      <c r="H24" s="287">
        <f t="shared" si="3"/>
        <v>2096</v>
      </c>
      <c r="I24" s="288">
        <f t="shared" si="4"/>
        <v>2.296211251435132E-4</v>
      </c>
      <c r="J24" s="289">
        <f t="shared" si="5"/>
        <v>0.48128587830080366</v>
      </c>
    </row>
    <row r="25" spans="1:10" ht="36.75" customHeight="1" x14ac:dyDescent="0.35">
      <c r="A25" s="567"/>
      <c r="B25" s="562"/>
      <c r="C25" s="190">
        <v>4355</v>
      </c>
      <c r="D25" s="283" t="s">
        <v>4068</v>
      </c>
      <c r="E25" s="284">
        <v>4</v>
      </c>
      <c r="F25" s="285">
        <v>297</v>
      </c>
      <c r="G25" s="286">
        <v>1</v>
      </c>
      <c r="H25" s="287">
        <f t="shared" si="3"/>
        <v>1188</v>
      </c>
      <c r="I25" s="288">
        <f t="shared" si="4"/>
        <v>9.1848450057405281E-4</v>
      </c>
      <c r="J25" s="289">
        <f t="shared" si="5"/>
        <v>0.27278989667049369</v>
      </c>
    </row>
    <row r="26" spans="1:10" ht="46.5" customHeight="1" x14ac:dyDescent="0.35">
      <c r="A26" s="567"/>
      <c r="B26" s="563"/>
      <c r="C26" s="190">
        <v>4355</v>
      </c>
      <c r="D26" s="283" t="s">
        <v>4069</v>
      </c>
      <c r="E26" s="284">
        <v>2</v>
      </c>
      <c r="F26" s="285">
        <v>3889</v>
      </c>
      <c r="G26" s="286">
        <v>1</v>
      </c>
      <c r="H26" s="287">
        <f t="shared" si="3"/>
        <v>7778</v>
      </c>
      <c r="I26" s="288">
        <f t="shared" si="4"/>
        <v>4.5924225028702641E-4</v>
      </c>
      <c r="J26" s="289">
        <f t="shared" si="5"/>
        <v>1.7859931113662457</v>
      </c>
    </row>
    <row r="27" spans="1:10" s="149" customFormat="1" x14ac:dyDescent="0.35">
      <c r="A27" s="543"/>
      <c r="B27" s="145"/>
      <c r="C27" s="146"/>
      <c r="D27" s="141" t="s">
        <v>3849</v>
      </c>
      <c r="E27" s="146">
        <f>SUM(E13:E26)</f>
        <v>23</v>
      </c>
      <c r="F27" s="146">
        <v>0</v>
      </c>
      <c r="G27" s="146">
        <v>1</v>
      </c>
      <c r="H27" s="147">
        <f>SUM(H17:H26)</f>
        <v>98972</v>
      </c>
      <c r="I27" s="229"/>
      <c r="J27" s="231"/>
    </row>
    <row r="28" spans="1:10" ht="24.75" customHeight="1" x14ac:dyDescent="0.35">
      <c r="A28" s="140" t="s">
        <v>3864</v>
      </c>
      <c r="B28" s="153"/>
      <c r="C28" s="141"/>
      <c r="D28" s="141"/>
      <c r="E28" s="141">
        <f>E27</f>
        <v>23</v>
      </c>
      <c r="F28" s="141"/>
      <c r="G28" s="141"/>
      <c r="H28" s="141">
        <f>H27+H16</f>
        <v>193379</v>
      </c>
      <c r="I28" s="230"/>
      <c r="J28" s="232"/>
    </row>
    <row r="29" spans="1:10" x14ac:dyDescent="0.35">
      <c r="A29" s="278"/>
      <c r="B29" s="505"/>
      <c r="C29" s="505"/>
      <c r="D29" s="505"/>
      <c r="E29" s="501"/>
      <c r="F29" s="278"/>
      <c r="G29" s="278"/>
      <c r="H29" s="278"/>
      <c r="I29" s="278"/>
      <c r="J29" s="278"/>
    </row>
    <row r="30" spans="1:10" x14ac:dyDescent="0.35">
      <c r="A30" s="278"/>
      <c r="B30" s="501"/>
      <c r="C30" s="501"/>
      <c r="D30" s="501"/>
      <c r="E30" s="501"/>
      <c r="F30" s="278"/>
      <c r="G30" s="278"/>
      <c r="H30" s="278"/>
      <c r="I30" s="278"/>
      <c r="J30" s="278"/>
    </row>
  </sheetData>
  <mergeCells count="17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30:E30"/>
    <mergeCell ref="B17:B26"/>
    <mergeCell ref="H10:H11"/>
    <mergeCell ref="A12:B12"/>
    <mergeCell ref="A13:A27"/>
    <mergeCell ref="B13:B15"/>
    <mergeCell ref="B29:E29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5"/>
  <sheetViews>
    <sheetView view="pageBreakPreview" zoomScale="80" zoomScaleNormal="80" zoomScaleSheetLayoutView="80" workbookViewId="0">
      <selection activeCell="M22" sqref="M22"/>
    </sheetView>
  </sheetViews>
  <sheetFormatPr defaultColWidth="9.1796875" defaultRowHeight="15.5" x14ac:dyDescent="0.35"/>
  <cols>
    <col min="1" max="1" width="12.1796875" style="134" customWidth="1"/>
    <col min="2" max="2" width="45.26953125" style="134" customWidth="1"/>
    <col min="3" max="3" width="19.7265625" style="134" customWidth="1"/>
    <col min="4" max="4" width="44" style="134" customWidth="1"/>
    <col min="5" max="5" width="13.453125" style="134" customWidth="1"/>
    <col min="6" max="6" width="16.54296875" style="134" customWidth="1"/>
    <col min="7" max="7" width="10.7265625" style="134" customWidth="1"/>
    <col min="8" max="8" width="15.7265625" style="134" customWidth="1"/>
    <col min="9" max="9" width="18.7265625" style="134" customWidth="1"/>
    <col min="10" max="10" width="17.4531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4144</v>
      </c>
      <c r="I1" s="24"/>
      <c r="J1" s="24"/>
    </row>
    <row r="2" spans="1:10" ht="24" customHeight="1" x14ac:dyDescent="0.35">
      <c r="A2" s="24"/>
      <c r="B2" s="24"/>
      <c r="C2" s="24"/>
      <c r="D2" s="24"/>
      <c r="E2" s="545" t="s">
        <v>3860</v>
      </c>
      <c r="F2" s="545"/>
      <c r="G2" s="277"/>
      <c r="H2" s="24" t="str">
        <f>'РАСЧЕТЫ '!M2</f>
        <v>к приказу от   26.10.2022     №  149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'4.Профхимия'!A6:J6</f>
        <v>Расчет нормативных затрат на оказание единицы услуги/работы на 2023 год</v>
      </c>
      <c r="B6" s="500"/>
      <c r="C6" s="500"/>
      <c r="D6" s="500"/>
      <c r="E6" s="500"/>
      <c r="F6" s="500"/>
      <c r="G6" s="500"/>
      <c r="H6" s="500"/>
      <c r="I6" s="500"/>
      <c r="J6" s="500"/>
    </row>
    <row r="7" spans="1:10" ht="31.5" customHeight="1" x14ac:dyDescent="0.35">
      <c r="B7" s="135" t="s">
        <v>3854</v>
      </c>
      <c r="C7" s="548" t="s">
        <v>4242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9" customHeight="1" x14ac:dyDescent="0.35">
      <c r="A10" s="518" t="s">
        <v>3851</v>
      </c>
      <c r="B10" s="542"/>
      <c r="C10" s="518" t="str">
        <f>'4.Профхимия'!C10:C11</f>
        <v>Показатель объема  муниципальной услуги (работы) на 2023 год</v>
      </c>
      <c r="D10" s="550" t="s">
        <v>3988</v>
      </c>
      <c r="E10" s="518" t="s">
        <v>3876</v>
      </c>
      <c r="F10" s="518" t="s">
        <v>4189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93.7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0" ht="34.5" customHeight="1" x14ac:dyDescent="0.35">
      <c r="A13" s="543" t="s">
        <v>3852</v>
      </c>
      <c r="B13" s="544" t="s">
        <v>4181</v>
      </c>
      <c r="C13" s="185">
        <f>'РАСЧЕТЫ '!B13</f>
        <v>249</v>
      </c>
      <c r="D13" s="154" t="s">
        <v>4240</v>
      </c>
      <c r="E13" s="179">
        <v>42</v>
      </c>
      <c r="F13" s="155">
        <v>1779.73</v>
      </c>
      <c r="G13" s="144">
        <v>1</v>
      </c>
      <c r="H13" s="282">
        <f t="shared" ref="H13:H14" si="0">E13*F13*G13</f>
        <v>74748.66</v>
      </c>
      <c r="I13" s="228">
        <f>E13/C13</f>
        <v>0.16867469879518071</v>
      </c>
      <c r="J13" s="226">
        <f t="shared" ref="J13:J14" si="1">H13/C13</f>
        <v>300.19542168674701</v>
      </c>
    </row>
    <row r="14" spans="1:10" ht="30" customHeight="1" x14ac:dyDescent="0.35">
      <c r="A14" s="543"/>
      <c r="B14" s="544"/>
      <c r="C14" s="185">
        <f>$C$13</f>
        <v>249</v>
      </c>
      <c r="D14" s="154" t="s">
        <v>4241</v>
      </c>
      <c r="E14" s="179">
        <v>0</v>
      </c>
      <c r="F14" s="155">
        <v>42326</v>
      </c>
      <c r="G14" s="144">
        <v>1</v>
      </c>
      <c r="H14" s="282">
        <f t="shared" si="0"/>
        <v>0</v>
      </c>
      <c r="I14" s="228">
        <f>E14/C14</f>
        <v>0</v>
      </c>
      <c r="J14" s="226">
        <f t="shared" si="1"/>
        <v>0</v>
      </c>
    </row>
    <row r="15" spans="1:10" ht="25" customHeight="1" x14ac:dyDescent="0.35">
      <c r="A15" s="543"/>
      <c r="B15" s="265"/>
      <c r="C15" s="185"/>
      <c r="D15" s="329" t="s">
        <v>3849</v>
      </c>
      <c r="E15" s="182">
        <f>E21/E31*E26*G26</f>
        <v>41.971685082872924</v>
      </c>
      <c r="F15" s="192"/>
      <c r="G15" s="146"/>
      <c r="H15" s="358"/>
      <c r="I15" s="229"/>
      <c r="J15" s="231"/>
    </row>
    <row r="16" spans="1:10" ht="25" customHeight="1" x14ac:dyDescent="0.35">
      <c r="A16" s="543"/>
      <c r="B16" s="544" t="s">
        <v>4180</v>
      </c>
      <c r="C16" s="185">
        <f>'РАСЧЕТЫ '!B14</f>
        <v>1</v>
      </c>
      <c r="D16" s="154" t="s">
        <v>4240</v>
      </c>
      <c r="E16" s="179">
        <v>178</v>
      </c>
      <c r="F16" s="155">
        <v>1779.73</v>
      </c>
      <c r="G16" s="144">
        <v>1</v>
      </c>
      <c r="H16" s="282">
        <f t="shared" ref="H16:H17" si="2">E16*F16*G16</f>
        <v>316791.94</v>
      </c>
      <c r="I16" s="228">
        <f>E16/C16</f>
        <v>178</v>
      </c>
      <c r="J16" s="226">
        <f t="shared" ref="J16:J17" si="3">H16/C16</f>
        <v>316791.94</v>
      </c>
    </row>
    <row r="17" spans="1:11" ht="25" customHeight="1" x14ac:dyDescent="0.35">
      <c r="A17" s="543"/>
      <c r="B17" s="571"/>
      <c r="C17" s="185">
        <f>$C$16</f>
        <v>1</v>
      </c>
      <c r="D17" s="154" t="s">
        <v>4241</v>
      </c>
      <c r="E17" s="179">
        <v>1</v>
      </c>
      <c r="F17" s="155">
        <v>42326</v>
      </c>
      <c r="G17" s="144">
        <v>1</v>
      </c>
      <c r="H17" s="282">
        <f t="shared" si="2"/>
        <v>42326</v>
      </c>
      <c r="I17" s="228">
        <f>E17/C17</f>
        <v>1</v>
      </c>
      <c r="J17" s="226">
        <f t="shared" si="3"/>
        <v>42326</v>
      </c>
    </row>
    <row r="18" spans="1:11" s="149" customFormat="1" ht="25" customHeight="1" x14ac:dyDescent="0.35">
      <c r="A18" s="543"/>
      <c r="B18" s="145"/>
      <c r="C18" s="146"/>
      <c r="D18" s="328" t="s">
        <v>3849</v>
      </c>
      <c r="E18" s="179">
        <f>E21/E31*F28*H28+E21/E31*F29*H29</f>
        <v>179.02831491712703</v>
      </c>
      <c r="F18" s="146">
        <v>0</v>
      </c>
      <c r="G18" s="146">
        <v>1</v>
      </c>
      <c r="H18" s="146"/>
      <c r="I18" s="229"/>
      <c r="J18" s="231"/>
    </row>
    <row r="19" spans="1:11" ht="33.75" customHeight="1" x14ac:dyDescent="0.35">
      <c r="A19" s="140" t="s">
        <v>3864</v>
      </c>
      <c r="B19" s="153"/>
      <c r="C19" s="141"/>
      <c r="D19" s="141"/>
      <c r="E19" s="141">
        <f>E18+E15</f>
        <v>220.99999999999994</v>
      </c>
      <c r="F19" s="141"/>
      <c r="G19" s="141"/>
      <c r="H19" s="141"/>
      <c r="I19" s="230"/>
      <c r="J19" s="232"/>
    </row>
    <row r="20" spans="1:11" x14ac:dyDescent="0.35">
      <c r="A20" s="278"/>
      <c r="B20" s="505"/>
      <c r="C20" s="505"/>
      <c r="D20" s="505"/>
      <c r="E20" s="501"/>
      <c r="F20" s="278"/>
      <c r="G20" s="278"/>
      <c r="H20" s="278"/>
      <c r="I20" s="278"/>
      <c r="J20" s="278"/>
    </row>
    <row r="21" spans="1:11" s="257" customFormat="1" x14ac:dyDescent="0.35">
      <c r="A21" s="247"/>
      <c r="B21" s="252"/>
      <c r="C21" s="253" t="s">
        <v>3980</v>
      </c>
      <c r="D21" s="249" t="s">
        <v>3864</v>
      </c>
      <c r="E21" s="253">
        <v>221</v>
      </c>
      <c r="F21" s="253"/>
      <c r="G21" s="280"/>
      <c r="H21" s="254"/>
      <c r="I21" s="255"/>
      <c r="J21" s="256"/>
      <c r="K21" s="382"/>
    </row>
    <row r="22" spans="1:11" x14ac:dyDescent="0.35">
      <c r="A22" s="278"/>
      <c r="B22" s="501"/>
      <c r="C22" s="501"/>
      <c r="D22" s="501"/>
      <c r="E22" s="501"/>
      <c r="F22" s="278"/>
      <c r="G22" s="278"/>
      <c r="H22" s="278"/>
      <c r="I22" s="278"/>
      <c r="J22" s="278"/>
    </row>
    <row r="23" spans="1:11" x14ac:dyDescent="0.35">
      <c r="A23" s="337"/>
      <c r="B23" s="381"/>
      <c r="C23" s="337"/>
      <c r="D23" s="337"/>
      <c r="E23" s="337"/>
      <c r="F23" s="337"/>
      <c r="G23" s="337"/>
      <c r="H23" s="337"/>
      <c r="I23" s="337"/>
      <c r="J23" s="337"/>
    </row>
    <row r="24" spans="1:11" ht="42" customHeight="1" x14ac:dyDescent="0.35">
      <c r="C24" s="559" t="s">
        <v>4120</v>
      </c>
      <c r="D24" s="555" t="s">
        <v>4121</v>
      </c>
      <c r="E24" s="552" t="s">
        <v>4122</v>
      </c>
      <c r="F24" s="553"/>
      <c r="G24" s="552" t="s">
        <v>4123</v>
      </c>
      <c r="H24" s="554"/>
      <c r="I24" s="553"/>
      <c r="J24" s="337"/>
    </row>
    <row r="25" spans="1:11" ht="54" customHeight="1" x14ac:dyDescent="0.35">
      <c r="C25" s="560"/>
      <c r="D25" s="556"/>
      <c r="E25" s="449" t="s">
        <v>4124</v>
      </c>
      <c r="F25" s="450" t="s">
        <v>4125</v>
      </c>
      <c r="G25" s="449" t="s">
        <v>4126</v>
      </c>
      <c r="H25" s="450" t="s">
        <v>4127</v>
      </c>
      <c r="I25" s="449" t="s">
        <v>3952</v>
      </c>
      <c r="J25" s="337"/>
    </row>
    <row r="26" spans="1:11" ht="31" x14ac:dyDescent="0.35">
      <c r="C26" s="449" t="s">
        <v>4126</v>
      </c>
      <c r="D26" s="450" t="s">
        <v>4130</v>
      </c>
      <c r="E26" s="451">
        <f>225*11</f>
        <v>2475</v>
      </c>
      <c r="F26" s="451">
        <f>E26</f>
        <v>2475</v>
      </c>
      <c r="G26" s="451">
        <v>0.5</v>
      </c>
      <c r="H26" s="451">
        <v>0.5</v>
      </c>
      <c r="I26" s="451">
        <f>G26+H26</f>
        <v>1</v>
      </c>
      <c r="J26" s="337"/>
    </row>
    <row r="27" spans="1:11" ht="13.5" customHeight="1" x14ac:dyDescent="0.35">
      <c r="C27" s="449"/>
      <c r="D27" s="449"/>
      <c r="E27" s="451"/>
      <c r="F27" s="451"/>
      <c r="G27" s="451"/>
      <c r="H27" s="451"/>
      <c r="I27" s="451"/>
      <c r="J27" s="337"/>
    </row>
    <row r="28" spans="1:11" ht="21" customHeight="1" x14ac:dyDescent="0.35">
      <c r="C28" s="555" t="s">
        <v>4127</v>
      </c>
      <c r="D28" s="555" t="s">
        <v>4128</v>
      </c>
      <c r="E28" s="557">
        <f>18*362</f>
        <v>6516</v>
      </c>
      <c r="F28" s="451">
        <f>F26</f>
        <v>2475</v>
      </c>
      <c r="G28" s="451">
        <v>0.5</v>
      </c>
      <c r="H28" s="451">
        <v>0.5</v>
      </c>
      <c r="I28" s="451">
        <f t="shared" ref="I28:I29" si="4">G28+H28</f>
        <v>1</v>
      </c>
      <c r="J28" s="337"/>
    </row>
    <row r="29" spans="1:11" ht="24" customHeight="1" x14ac:dyDescent="0.35">
      <c r="C29" s="556"/>
      <c r="D29" s="556"/>
      <c r="E29" s="558"/>
      <c r="F29" s="451">
        <f>E28-F28</f>
        <v>4041</v>
      </c>
      <c r="G29" s="451"/>
      <c r="H29" s="451">
        <v>1</v>
      </c>
      <c r="I29" s="451">
        <f t="shared" si="4"/>
        <v>1</v>
      </c>
      <c r="J29" s="337"/>
    </row>
    <row r="30" spans="1:11" x14ac:dyDescent="0.35">
      <c r="C30" s="449"/>
      <c r="D30" s="449"/>
      <c r="E30" s="451"/>
      <c r="F30" s="451"/>
      <c r="G30" s="451"/>
      <c r="H30" s="451"/>
      <c r="I30" s="451"/>
      <c r="J30" s="337"/>
    </row>
    <row r="31" spans="1:11" ht="41.25" customHeight="1" x14ac:dyDescent="0.35">
      <c r="C31" s="449" t="s">
        <v>3883</v>
      </c>
      <c r="D31" s="450" t="s">
        <v>4129</v>
      </c>
      <c r="E31" s="451">
        <f>362*18</f>
        <v>6516</v>
      </c>
      <c r="F31" s="451"/>
      <c r="G31" s="451"/>
      <c r="H31" s="451"/>
      <c r="I31" s="451"/>
      <c r="J31" s="337"/>
    </row>
    <row r="32" spans="1:11" x14ac:dyDescent="0.35">
      <c r="J32" s="337"/>
    </row>
    <row r="33" spans="10:10" x14ac:dyDescent="0.35">
      <c r="J33" s="337"/>
    </row>
    <row r="34" spans="10:10" x14ac:dyDescent="0.35">
      <c r="J34" s="337"/>
    </row>
    <row r="35" spans="10:10" x14ac:dyDescent="0.35">
      <c r="J35" s="337"/>
    </row>
  </sheetData>
  <mergeCells count="24">
    <mergeCell ref="C24:C25"/>
    <mergeCell ref="D24:D25"/>
    <mergeCell ref="E24:F24"/>
    <mergeCell ref="G24:I24"/>
    <mergeCell ref="E28:E29"/>
    <mergeCell ref="C28:C29"/>
    <mergeCell ref="D28:D29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22:E22"/>
    <mergeCell ref="H10:H11"/>
    <mergeCell ref="A12:B12"/>
    <mergeCell ref="A13:A18"/>
    <mergeCell ref="B13:B14"/>
    <mergeCell ref="B16:B17"/>
    <mergeCell ref="B20:E20"/>
  </mergeCells>
  <pageMargins left="0.15748031496062992" right="0.15748031496062992" top="0.74803149606299213" bottom="0.15748031496062992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3"/>
  <sheetViews>
    <sheetView view="pageBreakPreview" topLeftCell="E1" zoomScale="120" zoomScaleNormal="80" zoomScaleSheetLayoutView="120" workbookViewId="0">
      <selection activeCell="M2" sqref="M2"/>
    </sheetView>
  </sheetViews>
  <sheetFormatPr defaultColWidth="9.1796875" defaultRowHeight="15.5" x14ac:dyDescent="0.35"/>
  <cols>
    <col min="1" max="1" width="13.81640625" style="134" customWidth="1"/>
    <col min="2" max="2" width="33.453125" style="134" customWidth="1"/>
    <col min="3" max="3" width="16.1796875" style="134" customWidth="1"/>
    <col min="4" max="4" width="73.7265625" style="134" customWidth="1"/>
    <col min="5" max="5" width="13.81640625" style="134" customWidth="1"/>
    <col min="6" max="6" width="14.453125" style="134" customWidth="1"/>
    <col min="7" max="7" width="10.7265625" style="134" customWidth="1"/>
    <col min="8" max="8" width="14.453125" style="134" customWidth="1"/>
    <col min="9" max="9" width="15.7265625" style="134" customWidth="1"/>
    <col min="10" max="10" width="14.81640625" style="134" customWidth="1"/>
    <col min="11" max="11" width="14.7265625" style="134" bestFit="1" customWidth="1"/>
    <col min="12" max="16384" width="9.1796875" style="134"/>
  </cols>
  <sheetData>
    <row r="1" spans="1:11" ht="21" customHeight="1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4276</v>
      </c>
      <c r="J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277"/>
      <c r="H2" s="24" t="str">
        <f>'РАСЧЕТЫ '!M2</f>
        <v>к приказу от   26.10.2022     №  149</v>
      </c>
      <c r="J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ht="24.75" customHeight="1" x14ac:dyDescent="0.35">
      <c r="A6" s="546" t="s">
        <v>4188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1" ht="31.5" customHeight="1" x14ac:dyDescent="0.35">
      <c r="B7" s="135" t="s">
        <v>3854</v>
      </c>
      <c r="C7" s="548" t="s">
        <v>4055</v>
      </c>
      <c r="D7" s="548"/>
      <c r="E7" s="549"/>
      <c r="F7" s="549"/>
      <c r="G7" s="549"/>
      <c r="H7" s="549"/>
      <c r="I7" s="549"/>
      <c r="J7" s="549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1" x14ac:dyDescent="0.35">
      <c r="B9" s="142"/>
      <c r="C9" s="142"/>
      <c r="D9" s="142"/>
      <c r="E9" s="142"/>
    </row>
    <row r="10" spans="1:11" ht="60.75" customHeight="1" x14ac:dyDescent="0.35">
      <c r="A10" s="518" t="s">
        <v>3851</v>
      </c>
      <c r="B10" s="542"/>
      <c r="C10" s="518" t="str">
        <f>'4 Спорт.инвент'!C10:C11</f>
        <v>Показатель объема  муниципальной услуги (работы) на 2023 год</v>
      </c>
      <c r="D10" s="550" t="s">
        <v>4106</v>
      </c>
      <c r="E10" s="518" t="s">
        <v>3902</v>
      </c>
      <c r="F10" s="518" t="s">
        <v>4189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1" ht="62.2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1" ht="18.75" customHeight="1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1" ht="21.75" customHeight="1" x14ac:dyDescent="0.35">
      <c r="A13" s="543" t="s">
        <v>3852</v>
      </c>
      <c r="B13" s="544" t="s">
        <v>4179</v>
      </c>
      <c r="C13" s="185">
        <f>'РАСЧЕТЫ '!B13</f>
        <v>249</v>
      </c>
      <c r="D13" s="154" t="s">
        <v>4104</v>
      </c>
      <c r="E13" s="179">
        <v>176</v>
      </c>
      <c r="F13" s="155">
        <v>52</v>
      </c>
      <c r="G13" s="144">
        <v>1</v>
      </c>
      <c r="H13" s="282">
        <f t="shared" ref="H13:H16" si="0">E13*F13*G13</f>
        <v>9152</v>
      </c>
      <c r="I13" s="228">
        <f>E13/C13</f>
        <v>0.70682730923694781</v>
      </c>
      <c r="J13" s="226">
        <f t="shared" ref="J13:J16" si="1">H13/C13</f>
        <v>36.755020080321287</v>
      </c>
      <c r="K13" s="484">
        <f t="shared" ref="K13:K18" si="2">H13+H20</f>
        <v>26000</v>
      </c>
    </row>
    <row r="14" spans="1:11" ht="23.25" customHeight="1" x14ac:dyDescent="0.35">
      <c r="A14" s="543"/>
      <c r="B14" s="544"/>
      <c r="C14" s="185">
        <f>$C$13</f>
        <v>249</v>
      </c>
      <c r="D14" s="154" t="s">
        <v>4105</v>
      </c>
      <c r="E14" s="179">
        <v>562</v>
      </c>
      <c r="F14" s="155">
        <v>60</v>
      </c>
      <c r="G14" s="144">
        <v>1</v>
      </c>
      <c r="H14" s="282">
        <f t="shared" si="0"/>
        <v>33720</v>
      </c>
      <c r="I14" s="228">
        <f>E14/C14</f>
        <v>2.2570281124497993</v>
      </c>
      <c r="J14" s="226">
        <f t="shared" si="1"/>
        <v>135.42168674698794</v>
      </c>
      <c r="K14" s="484">
        <f t="shared" si="2"/>
        <v>240000</v>
      </c>
    </row>
    <row r="15" spans="1:11" ht="33" customHeight="1" x14ac:dyDescent="0.35">
      <c r="A15" s="543"/>
      <c r="B15" s="571"/>
      <c r="C15" s="185">
        <f t="shared" ref="C15:C18" si="3">$C$13</f>
        <v>249</v>
      </c>
      <c r="D15" s="154" t="s">
        <v>4198</v>
      </c>
      <c r="E15" s="179">
        <v>1</v>
      </c>
      <c r="F15" s="155">
        <v>10724.4</v>
      </c>
      <c r="G15" s="144">
        <v>1</v>
      </c>
      <c r="H15" s="282">
        <f t="shared" si="0"/>
        <v>10724.4</v>
      </c>
      <c r="I15" s="228">
        <f t="shared" ref="I15:I16" si="4">E15/C15</f>
        <v>4.0160642570281121E-3</v>
      </c>
      <c r="J15" s="226">
        <f t="shared" si="1"/>
        <v>43.069879518072291</v>
      </c>
      <c r="K15" s="484">
        <f t="shared" si="2"/>
        <v>21448.799999999999</v>
      </c>
    </row>
    <row r="16" spans="1:11" ht="33" customHeight="1" x14ac:dyDescent="0.35">
      <c r="A16" s="543"/>
      <c r="B16" s="571"/>
      <c r="C16" s="185">
        <f t="shared" si="3"/>
        <v>249</v>
      </c>
      <c r="D16" s="154" t="s">
        <v>4199</v>
      </c>
      <c r="E16" s="282">
        <v>1</v>
      </c>
      <c r="F16" s="155">
        <v>838.8</v>
      </c>
      <c r="G16" s="144">
        <v>1</v>
      </c>
      <c r="H16" s="282">
        <f t="shared" si="0"/>
        <v>838.8</v>
      </c>
      <c r="I16" s="228">
        <f t="shared" si="4"/>
        <v>4.0160642570281121E-3</v>
      </c>
      <c r="J16" s="226">
        <f t="shared" si="1"/>
        <v>3.3686746987951803</v>
      </c>
      <c r="K16" s="484">
        <f t="shared" si="2"/>
        <v>1677.6</v>
      </c>
    </row>
    <row r="17" spans="1:11" ht="25.5" customHeight="1" x14ac:dyDescent="0.35">
      <c r="A17" s="543"/>
      <c r="B17" s="571"/>
      <c r="C17" s="185">
        <f t="shared" si="3"/>
        <v>249</v>
      </c>
      <c r="D17" s="154" t="s">
        <v>4197</v>
      </c>
      <c r="E17" s="179">
        <v>1</v>
      </c>
      <c r="F17" s="155">
        <v>3428.48</v>
      </c>
      <c r="G17" s="144">
        <v>1</v>
      </c>
      <c r="H17" s="282">
        <f t="shared" ref="H17:H18" si="5">E17*F17*G17</f>
        <v>3428.48</v>
      </c>
      <c r="I17" s="228">
        <f t="shared" ref="I17:I18" si="6">E17/C17</f>
        <v>4.0160642570281121E-3</v>
      </c>
      <c r="J17" s="226">
        <f t="shared" ref="J17:J18" si="7">H17/C17</f>
        <v>13.768995983935744</v>
      </c>
      <c r="K17" s="484">
        <f t="shared" si="2"/>
        <v>6856.96</v>
      </c>
    </row>
    <row r="18" spans="1:11" ht="25" customHeight="1" x14ac:dyDescent="0.35">
      <c r="A18" s="543"/>
      <c r="B18" s="571"/>
      <c r="C18" s="185">
        <f t="shared" si="3"/>
        <v>249</v>
      </c>
      <c r="D18" s="154" t="s">
        <v>4056</v>
      </c>
      <c r="E18" s="179">
        <v>1</v>
      </c>
      <c r="F18" s="155">
        <v>2048.69</v>
      </c>
      <c r="G18" s="144">
        <v>1</v>
      </c>
      <c r="H18" s="282">
        <f t="shared" si="5"/>
        <v>2048.69</v>
      </c>
      <c r="I18" s="228">
        <f t="shared" si="6"/>
        <v>4.0160642570281121E-3</v>
      </c>
      <c r="J18" s="226">
        <f t="shared" si="7"/>
        <v>8.2276706827309241</v>
      </c>
      <c r="K18" s="484">
        <f t="shared" si="2"/>
        <v>4097.38</v>
      </c>
    </row>
    <row r="19" spans="1:11" ht="21.75" customHeight="1" x14ac:dyDescent="0.35">
      <c r="A19" s="543"/>
      <c r="B19" s="571"/>
      <c r="C19" s="185"/>
      <c r="D19" s="329" t="s">
        <v>3849</v>
      </c>
      <c r="E19" s="182">
        <f>E29/E39*E34*G34</f>
        <v>856.14640883977904</v>
      </c>
      <c r="F19" s="192"/>
      <c r="G19" s="146"/>
      <c r="H19" s="358">
        <f>SUM(H13:H18)</f>
        <v>59912.37000000001</v>
      </c>
      <c r="I19" s="229"/>
      <c r="J19" s="231"/>
    </row>
    <row r="20" spans="1:11" ht="21" customHeight="1" x14ac:dyDescent="0.35">
      <c r="A20" s="543"/>
      <c r="B20" s="544" t="s">
        <v>4180</v>
      </c>
      <c r="C20" s="185">
        <f>'РАСЧЕТЫ '!B14</f>
        <v>1</v>
      </c>
      <c r="D20" s="154" t="s">
        <v>4104</v>
      </c>
      <c r="E20" s="179">
        <v>324</v>
      </c>
      <c r="F20" s="155">
        <v>52</v>
      </c>
      <c r="G20" s="144">
        <v>1</v>
      </c>
      <c r="H20" s="282">
        <f t="shared" ref="H20:H25" si="8">E20*F20*G20</f>
        <v>16848</v>
      </c>
      <c r="I20" s="228">
        <f>E20/C20</f>
        <v>324</v>
      </c>
      <c r="J20" s="226">
        <f t="shared" ref="J20:J25" si="9">H20/C20</f>
        <v>16848</v>
      </c>
    </row>
    <row r="21" spans="1:11" ht="22.5" customHeight="1" x14ac:dyDescent="0.35">
      <c r="A21" s="543"/>
      <c r="B21" s="571"/>
      <c r="C21" s="185">
        <f>$C$20</f>
        <v>1</v>
      </c>
      <c r="D21" s="154" t="s">
        <v>4105</v>
      </c>
      <c r="E21" s="179">
        <v>3438</v>
      </c>
      <c r="F21" s="155">
        <v>60</v>
      </c>
      <c r="G21" s="144">
        <v>1</v>
      </c>
      <c r="H21" s="282">
        <f t="shared" si="8"/>
        <v>206280</v>
      </c>
      <c r="I21" s="228">
        <f>E21/C21</f>
        <v>3438</v>
      </c>
      <c r="J21" s="226">
        <f t="shared" si="9"/>
        <v>206280</v>
      </c>
    </row>
    <row r="22" spans="1:11" ht="34.5" customHeight="1" x14ac:dyDescent="0.35">
      <c r="A22" s="543"/>
      <c r="B22" s="571"/>
      <c r="C22" s="185">
        <f t="shared" ref="C22:C25" si="10">$C$20</f>
        <v>1</v>
      </c>
      <c r="D22" s="154" t="s">
        <v>4198</v>
      </c>
      <c r="E22" s="179">
        <v>1</v>
      </c>
      <c r="F22" s="155">
        <v>10724.4</v>
      </c>
      <c r="G22" s="144">
        <v>1</v>
      </c>
      <c r="H22" s="282">
        <f t="shared" si="8"/>
        <v>10724.4</v>
      </c>
      <c r="I22" s="228">
        <f t="shared" ref="I22:I25" si="11">E22/C22</f>
        <v>1</v>
      </c>
      <c r="J22" s="226">
        <f t="shared" si="9"/>
        <v>10724.4</v>
      </c>
    </row>
    <row r="23" spans="1:11" ht="34.5" customHeight="1" x14ac:dyDescent="0.35">
      <c r="A23" s="543"/>
      <c r="B23" s="571"/>
      <c r="C23" s="185">
        <f t="shared" si="10"/>
        <v>1</v>
      </c>
      <c r="D23" s="154" t="s">
        <v>4199</v>
      </c>
      <c r="E23" s="282">
        <v>1</v>
      </c>
      <c r="F23" s="155">
        <v>838.8</v>
      </c>
      <c r="G23" s="144">
        <v>1</v>
      </c>
      <c r="H23" s="282">
        <f t="shared" si="8"/>
        <v>838.8</v>
      </c>
      <c r="I23" s="228">
        <f t="shared" si="11"/>
        <v>1</v>
      </c>
      <c r="J23" s="226">
        <f t="shared" si="9"/>
        <v>838.8</v>
      </c>
    </row>
    <row r="24" spans="1:11" ht="21" customHeight="1" x14ac:dyDescent="0.35">
      <c r="A24" s="543"/>
      <c r="B24" s="514"/>
      <c r="C24" s="185">
        <f t="shared" si="10"/>
        <v>1</v>
      </c>
      <c r="D24" s="154" t="s">
        <v>4197</v>
      </c>
      <c r="E24" s="179">
        <v>1</v>
      </c>
      <c r="F24" s="155">
        <v>3428.48</v>
      </c>
      <c r="G24" s="144">
        <v>1</v>
      </c>
      <c r="H24" s="282">
        <f t="shared" si="8"/>
        <v>3428.48</v>
      </c>
      <c r="I24" s="228">
        <f t="shared" si="11"/>
        <v>1</v>
      </c>
      <c r="J24" s="226">
        <f t="shared" si="9"/>
        <v>3428.48</v>
      </c>
    </row>
    <row r="25" spans="1:11" ht="21" customHeight="1" x14ac:dyDescent="0.35">
      <c r="A25" s="543"/>
      <c r="B25" s="514"/>
      <c r="C25" s="185">
        <f t="shared" si="10"/>
        <v>1</v>
      </c>
      <c r="D25" s="154" t="s">
        <v>4200</v>
      </c>
      <c r="E25" s="179">
        <v>1</v>
      </c>
      <c r="F25" s="155">
        <v>2048.69</v>
      </c>
      <c r="G25" s="144">
        <v>1</v>
      </c>
      <c r="H25" s="282">
        <f t="shared" si="8"/>
        <v>2048.69</v>
      </c>
      <c r="I25" s="228">
        <f t="shared" si="11"/>
        <v>1</v>
      </c>
      <c r="J25" s="226">
        <f t="shared" si="9"/>
        <v>2048.69</v>
      </c>
    </row>
    <row r="26" spans="1:11" s="149" customFormat="1" ht="20.25" customHeight="1" x14ac:dyDescent="0.35">
      <c r="A26" s="543"/>
      <c r="B26" s="514"/>
      <c r="C26" s="146"/>
      <c r="D26" s="453" t="s">
        <v>3849</v>
      </c>
      <c r="E26" s="146">
        <f>E29/E39*F36*H36+E29/E39*F37*H37</f>
        <v>3651.8535911602212</v>
      </c>
      <c r="F26" s="146">
        <v>0</v>
      </c>
      <c r="G26" s="146">
        <v>1</v>
      </c>
      <c r="H26" s="146">
        <f>SUM(H20:H25)</f>
        <v>240168.37</v>
      </c>
      <c r="I26" s="229"/>
      <c r="J26" s="231"/>
    </row>
    <row r="27" spans="1:11" ht="25" customHeight="1" x14ac:dyDescent="0.35">
      <c r="A27" s="140" t="s">
        <v>3864</v>
      </c>
      <c r="B27" s="153"/>
      <c r="C27" s="141"/>
      <c r="D27" s="141"/>
      <c r="E27" s="141">
        <f>E26+E19</f>
        <v>4508</v>
      </c>
      <c r="F27" s="141"/>
      <c r="G27" s="141"/>
      <c r="H27" s="141">
        <f>H26+H19</f>
        <v>300080.74</v>
      </c>
      <c r="I27" s="230"/>
      <c r="J27" s="232"/>
    </row>
    <row r="28" spans="1:11" ht="25" customHeight="1" x14ac:dyDescent="0.35">
      <c r="A28" s="383"/>
      <c r="B28" s="24"/>
      <c r="C28" s="384"/>
      <c r="D28" s="384"/>
      <c r="E28" s="384"/>
      <c r="F28" s="384"/>
      <c r="G28" s="384"/>
      <c r="H28" s="384"/>
      <c r="I28" s="385"/>
      <c r="J28" s="386"/>
    </row>
    <row r="29" spans="1:11" s="257" customFormat="1" x14ac:dyDescent="0.35">
      <c r="A29" s="247"/>
      <c r="B29" s="252"/>
      <c r="C29" s="253" t="s">
        <v>3980</v>
      </c>
      <c r="D29" s="249" t="s">
        <v>3864</v>
      </c>
      <c r="E29" s="253">
        <v>4508</v>
      </c>
      <c r="F29" s="253"/>
      <c r="G29" s="280"/>
      <c r="H29" s="254">
        <f>H27</f>
        <v>300080.74</v>
      </c>
      <c r="I29" s="255"/>
      <c r="J29" s="256"/>
      <c r="K29" s="382"/>
    </row>
    <row r="30" spans="1:11" x14ac:dyDescent="0.35">
      <c r="A30" s="278"/>
      <c r="B30" s="505"/>
      <c r="C30" s="505"/>
      <c r="D30" s="505"/>
      <c r="E30" s="501"/>
      <c r="F30" s="278"/>
      <c r="G30" s="278"/>
      <c r="H30" s="278"/>
      <c r="I30" s="278"/>
      <c r="J30" s="278"/>
    </row>
    <row r="31" spans="1:11" x14ac:dyDescent="0.35">
      <c r="A31" s="337"/>
      <c r="B31" s="381"/>
      <c r="C31" s="337"/>
      <c r="D31" s="337"/>
      <c r="E31" s="337"/>
      <c r="F31" s="337"/>
      <c r="G31" s="337"/>
      <c r="H31" s="337"/>
      <c r="I31" s="337"/>
      <c r="J31" s="448"/>
    </row>
    <row r="32" spans="1:11" ht="37.5" customHeight="1" x14ac:dyDescent="0.35">
      <c r="C32" s="559" t="s">
        <v>4120</v>
      </c>
      <c r="D32" s="555" t="s">
        <v>4121</v>
      </c>
      <c r="E32" s="552" t="s">
        <v>4122</v>
      </c>
      <c r="F32" s="553"/>
      <c r="G32" s="552" t="s">
        <v>4123</v>
      </c>
      <c r="H32" s="554"/>
      <c r="I32" s="553"/>
      <c r="J32" s="448"/>
    </row>
    <row r="33" spans="1:10" ht="46.5" x14ac:dyDescent="0.35">
      <c r="C33" s="560"/>
      <c r="D33" s="556"/>
      <c r="E33" s="449" t="s">
        <v>4124</v>
      </c>
      <c r="F33" s="450" t="s">
        <v>4125</v>
      </c>
      <c r="G33" s="449" t="s">
        <v>4126</v>
      </c>
      <c r="H33" s="450" t="s">
        <v>4127</v>
      </c>
      <c r="I33" s="449" t="s">
        <v>3952</v>
      </c>
      <c r="J33" s="448"/>
    </row>
    <row r="34" spans="1:10" ht="23.25" customHeight="1" x14ac:dyDescent="0.35">
      <c r="C34" s="449" t="s">
        <v>4126</v>
      </c>
      <c r="D34" s="450" t="s">
        <v>4130</v>
      </c>
      <c r="E34" s="451">
        <f>225*11</f>
        <v>2475</v>
      </c>
      <c r="F34" s="451">
        <f>E34</f>
        <v>2475</v>
      </c>
      <c r="G34" s="451">
        <v>0.5</v>
      </c>
      <c r="H34" s="451">
        <v>0.5</v>
      </c>
      <c r="I34" s="451">
        <f>G34+H34</f>
        <v>1</v>
      </c>
      <c r="J34" s="448"/>
    </row>
    <row r="35" spans="1:10" x14ac:dyDescent="0.35">
      <c r="C35" s="449"/>
      <c r="D35" s="449"/>
      <c r="E35" s="451"/>
      <c r="F35" s="451"/>
      <c r="G35" s="451"/>
      <c r="H35" s="451"/>
      <c r="I35" s="451"/>
      <c r="J35" s="448"/>
    </row>
    <row r="36" spans="1:10" ht="18.75" customHeight="1" x14ac:dyDescent="0.35">
      <c r="C36" s="555" t="s">
        <v>4127</v>
      </c>
      <c r="D36" s="555" t="s">
        <v>4128</v>
      </c>
      <c r="E36" s="557">
        <f>18*362</f>
        <v>6516</v>
      </c>
      <c r="F36" s="451">
        <f>F34</f>
        <v>2475</v>
      </c>
      <c r="G36" s="451">
        <v>0.5</v>
      </c>
      <c r="H36" s="451">
        <v>0.5</v>
      </c>
      <c r="I36" s="451">
        <f t="shared" ref="I36:I37" si="12">G36+H36</f>
        <v>1</v>
      </c>
      <c r="J36" s="448"/>
    </row>
    <row r="37" spans="1:10" ht="21.75" customHeight="1" x14ac:dyDescent="0.35">
      <c r="C37" s="556"/>
      <c r="D37" s="556"/>
      <c r="E37" s="558"/>
      <c r="F37" s="451">
        <f>E36-F36</f>
        <v>4041</v>
      </c>
      <c r="G37" s="451"/>
      <c r="H37" s="451">
        <v>1</v>
      </c>
      <c r="I37" s="451">
        <f t="shared" si="12"/>
        <v>1</v>
      </c>
      <c r="J37" s="448"/>
    </row>
    <row r="38" spans="1:10" x14ac:dyDescent="0.35">
      <c r="C38" s="449"/>
      <c r="D38" s="449"/>
      <c r="E38" s="451"/>
      <c r="F38" s="451"/>
      <c r="G38" s="451"/>
      <c r="H38" s="451"/>
      <c r="I38" s="451"/>
      <c r="J38" s="448"/>
    </row>
    <row r="39" spans="1:10" ht="24" customHeight="1" x14ac:dyDescent="0.35">
      <c r="C39" s="449" t="s">
        <v>3883</v>
      </c>
      <c r="D39" s="450" t="s">
        <v>4129</v>
      </c>
      <c r="E39" s="451">
        <f>362*18</f>
        <v>6516</v>
      </c>
      <c r="F39" s="451"/>
      <c r="G39" s="451"/>
      <c r="H39" s="451"/>
      <c r="I39" s="451"/>
      <c r="J39" s="448"/>
    </row>
    <row r="40" spans="1:10" x14ac:dyDescent="0.35">
      <c r="A40" s="24"/>
      <c r="B40" s="24"/>
      <c r="C40" s="24"/>
      <c r="D40" s="24"/>
      <c r="E40" s="24"/>
      <c r="F40" s="24"/>
      <c r="G40" s="24"/>
      <c r="H40" s="24"/>
      <c r="I40" s="24"/>
      <c r="J40" s="448"/>
    </row>
    <row r="41" spans="1:10" x14ac:dyDescent="0.35">
      <c r="A41" s="24"/>
      <c r="B41" s="24"/>
      <c r="C41" s="24"/>
      <c r="D41" s="24"/>
      <c r="E41" s="24"/>
      <c r="F41" s="24"/>
      <c r="G41" s="24"/>
      <c r="H41" s="24"/>
      <c r="I41" s="24"/>
      <c r="J41" s="448"/>
    </row>
    <row r="42" spans="1:10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448"/>
    </row>
    <row r="43" spans="1:10" x14ac:dyDescent="0.35">
      <c r="A43" s="24"/>
      <c r="B43" s="24"/>
      <c r="C43" s="24"/>
      <c r="D43" s="24"/>
      <c r="E43" s="24"/>
      <c r="F43" s="24"/>
      <c r="G43" s="24"/>
      <c r="H43" s="24"/>
      <c r="I43" s="24"/>
    </row>
  </sheetData>
  <mergeCells count="23">
    <mergeCell ref="E32:F32"/>
    <mergeCell ref="G32:I32"/>
    <mergeCell ref="C32:C33"/>
    <mergeCell ref="D32:D33"/>
    <mergeCell ref="C36:C37"/>
    <mergeCell ref="D36:D37"/>
    <mergeCell ref="E36:E3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26"/>
    <mergeCell ref="B30:E30"/>
    <mergeCell ref="B13:B19"/>
    <mergeCell ref="B20:B26"/>
  </mergeCells>
  <pageMargins left="0.15748031496062992" right="0.15748031496062992" top="0.51181102362204722" bottom="0.15748031496062992" header="0.31496062992125984" footer="0.15748031496062992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3"/>
  <sheetViews>
    <sheetView view="pageBreakPreview" topLeftCell="A28" zoomScale="80" zoomScaleNormal="66" zoomScaleSheetLayoutView="80" workbookViewId="0">
      <selection activeCell="J55" sqref="J55"/>
    </sheetView>
  </sheetViews>
  <sheetFormatPr defaultColWidth="9.1796875" defaultRowHeight="15.5" x14ac:dyDescent="0.35"/>
  <cols>
    <col min="1" max="1" width="12.1796875" style="134" customWidth="1"/>
    <col min="2" max="2" width="29.1796875" style="134" customWidth="1"/>
    <col min="3" max="3" width="16.7265625" style="134" customWidth="1"/>
    <col min="4" max="4" width="74.7265625" style="134" customWidth="1"/>
    <col min="5" max="5" width="14.26953125" style="134" customWidth="1"/>
    <col min="6" max="6" width="14.7265625" style="134" customWidth="1"/>
    <col min="7" max="7" width="10.7265625" style="134" customWidth="1"/>
    <col min="8" max="8" width="14.54296875" style="134" customWidth="1"/>
    <col min="9" max="9" width="17" style="134" customWidth="1"/>
    <col min="10" max="10" width="15.1796875" style="134" customWidth="1"/>
    <col min="11" max="16384" width="9.1796875" style="134"/>
  </cols>
  <sheetData>
    <row r="1" spans="1:10" ht="18.75" customHeight="1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4146</v>
      </c>
      <c r="J1" s="24"/>
    </row>
    <row r="2" spans="1:10" ht="20.25" customHeight="1" x14ac:dyDescent="0.35">
      <c r="A2" s="24"/>
      <c r="B2" s="24"/>
      <c r="C2" s="24"/>
      <c r="D2" s="24"/>
      <c r="E2" s="545" t="s">
        <v>3860</v>
      </c>
      <c r="F2" s="545"/>
      <c r="G2" s="2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'4.ГСМ'!A6:J6</f>
        <v>Расчет норм потребления и норматива стоимости потребления товаров, работ и услуг, используемых для определения нормативных затрат на 2022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4050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9" customHeight="1" x14ac:dyDescent="0.35">
      <c r="A10" s="518" t="s">
        <v>3851</v>
      </c>
      <c r="B10" s="542"/>
      <c r="C10" s="518" t="str">
        <f>'4.ГСМ'!C10:C11</f>
        <v>Показатель объема  муниципальной услуги (работы) на 2023 год</v>
      </c>
      <c r="D10" s="550" t="s">
        <v>4107</v>
      </c>
      <c r="E10" s="518" t="s">
        <v>3876</v>
      </c>
      <c r="F10" s="518" t="s">
        <v>4116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70.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0" ht="25" customHeight="1" x14ac:dyDescent="0.35">
      <c r="A13" s="543" t="s">
        <v>3852</v>
      </c>
      <c r="B13" s="544" t="s">
        <v>4179</v>
      </c>
      <c r="C13" s="185">
        <f>'РАСЧЕТЫ '!B13</f>
        <v>249</v>
      </c>
      <c r="D13" s="265" t="s">
        <v>4032</v>
      </c>
      <c r="E13" s="137">
        <v>5</v>
      </c>
      <c r="F13" s="281">
        <v>210</v>
      </c>
      <c r="G13" s="144">
        <v>1</v>
      </c>
      <c r="H13" s="282">
        <f t="shared" ref="H13:H49" si="0">E13*F13*G13</f>
        <v>1050</v>
      </c>
      <c r="I13" s="228">
        <f>E13/C13</f>
        <v>2.0080321285140562E-2</v>
      </c>
      <c r="J13" s="226">
        <f t="shared" ref="J13:J49" si="1">H13/C13</f>
        <v>4.2168674698795181</v>
      </c>
    </row>
    <row r="14" spans="1:10" ht="25" customHeight="1" x14ac:dyDescent="0.35">
      <c r="A14" s="543"/>
      <c r="B14" s="544"/>
      <c r="C14" s="185">
        <f>$C$13</f>
        <v>249</v>
      </c>
      <c r="D14" s="265" t="s">
        <v>4033</v>
      </c>
      <c r="E14" s="137">
        <v>5</v>
      </c>
      <c r="F14" s="281">
        <v>323</v>
      </c>
      <c r="G14" s="144">
        <v>1</v>
      </c>
      <c r="H14" s="282">
        <f t="shared" si="0"/>
        <v>1615</v>
      </c>
      <c r="I14" s="228">
        <f>E14/C14</f>
        <v>2.0080321285140562E-2</v>
      </c>
      <c r="J14" s="226">
        <f t="shared" si="1"/>
        <v>6.4859437751004014</v>
      </c>
    </row>
    <row r="15" spans="1:10" ht="25" customHeight="1" x14ac:dyDescent="0.35">
      <c r="A15" s="543"/>
      <c r="B15" s="544"/>
      <c r="C15" s="185">
        <f t="shared" ref="C15:C30" si="2">$C$13</f>
        <v>249</v>
      </c>
      <c r="D15" s="265" t="s">
        <v>4034</v>
      </c>
      <c r="E15" s="137">
        <v>5</v>
      </c>
      <c r="F15" s="281">
        <v>295</v>
      </c>
      <c r="G15" s="144">
        <v>1</v>
      </c>
      <c r="H15" s="282">
        <f t="shared" si="0"/>
        <v>1475</v>
      </c>
      <c r="I15" s="228">
        <f t="shared" ref="I15:I49" si="3">E15/C15</f>
        <v>2.0080321285140562E-2</v>
      </c>
      <c r="J15" s="226">
        <f t="shared" si="1"/>
        <v>5.9236947791164658</v>
      </c>
    </row>
    <row r="16" spans="1:10" ht="36" customHeight="1" x14ac:dyDescent="0.35">
      <c r="A16" s="543"/>
      <c r="B16" s="544"/>
      <c r="C16" s="185">
        <f t="shared" si="2"/>
        <v>249</v>
      </c>
      <c r="D16" s="265" t="s">
        <v>4035</v>
      </c>
      <c r="E16" s="137">
        <v>5</v>
      </c>
      <c r="F16" s="281">
        <v>365</v>
      </c>
      <c r="G16" s="144">
        <v>1</v>
      </c>
      <c r="H16" s="282">
        <f t="shared" si="0"/>
        <v>1825</v>
      </c>
      <c r="I16" s="228">
        <f t="shared" si="3"/>
        <v>2.0080321285140562E-2</v>
      </c>
      <c r="J16" s="226">
        <f t="shared" si="1"/>
        <v>7.3293172690763049</v>
      </c>
    </row>
    <row r="17" spans="1:10" ht="25" customHeight="1" x14ac:dyDescent="0.35">
      <c r="A17" s="543"/>
      <c r="B17" s="544"/>
      <c r="C17" s="185">
        <f t="shared" si="2"/>
        <v>249</v>
      </c>
      <c r="D17" s="265" t="s">
        <v>4036</v>
      </c>
      <c r="E17" s="137">
        <v>5</v>
      </c>
      <c r="F17" s="281">
        <v>535</v>
      </c>
      <c r="G17" s="144">
        <v>1</v>
      </c>
      <c r="H17" s="282">
        <f t="shared" si="0"/>
        <v>2675</v>
      </c>
      <c r="I17" s="228">
        <f t="shared" si="3"/>
        <v>2.0080321285140562E-2</v>
      </c>
      <c r="J17" s="226">
        <f t="shared" si="1"/>
        <v>10.742971887550201</v>
      </c>
    </row>
    <row r="18" spans="1:10" ht="25" customHeight="1" x14ac:dyDescent="0.35">
      <c r="A18" s="543"/>
      <c r="B18" s="544"/>
      <c r="C18" s="185">
        <f t="shared" si="2"/>
        <v>249</v>
      </c>
      <c r="D18" s="265" t="s">
        <v>4037</v>
      </c>
      <c r="E18" s="137">
        <v>5</v>
      </c>
      <c r="F18" s="281">
        <v>535</v>
      </c>
      <c r="G18" s="144">
        <v>1</v>
      </c>
      <c r="H18" s="282">
        <f t="shared" si="0"/>
        <v>2675</v>
      </c>
      <c r="I18" s="228">
        <f t="shared" si="3"/>
        <v>2.0080321285140562E-2</v>
      </c>
      <c r="J18" s="226">
        <f t="shared" si="1"/>
        <v>10.742971887550201</v>
      </c>
    </row>
    <row r="19" spans="1:10" ht="25" customHeight="1" x14ac:dyDescent="0.35">
      <c r="A19" s="543"/>
      <c r="B19" s="544"/>
      <c r="C19" s="185">
        <f t="shared" si="2"/>
        <v>249</v>
      </c>
      <c r="D19" s="265" t="s">
        <v>4038</v>
      </c>
      <c r="E19" s="137">
        <v>5</v>
      </c>
      <c r="F19" s="281">
        <v>402</v>
      </c>
      <c r="G19" s="144">
        <v>1</v>
      </c>
      <c r="H19" s="282">
        <f t="shared" si="0"/>
        <v>2010</v>
      </c>
      <c r="I19" s="228">
        <f t="shared" si="3"/>
        <v>2.0080321285140562E-2</v>
      </c>
      <c r="J19" s="226">
        <f t="shared" si="1"/>
        <v>8.0722891566265051</v>
      </c>
    </row>
    <row r="20" spans="1:10" ht="25" customHeight="1" x14ac:dyDescent="0.35">
      <c r="A20" s="543"/>
      <c r="B20" s="544"/>
      <c r="C20" s="185">
        <f t="shared" si="2"/>
        <v>249</v>
      </c>
      <c r="D20" s="265" t="s">
        <v>4039</v>
      </c>
      <c r="E20" s="281">
        <v>2</v>
      </c>
      <c r="F20" s="281">
        <v>436</v>
      </c>
      <c r="G20" s="144">
        <v>1</v>
      </c>
      <c r="H20" s="282">
        <f t="shared" si="0"/>
        <v>872</v>
      </c>
      <c r="I20" s="228">
        <f t="shared" si="3"/>
        <v>8.0321285140562242E-3</v>
      </c>
      <c r="J20" s="226">
        <f t="shared" si="1"/>
        <v>3.5020080321285141</v>
      </c>
    </row>
    <row r="21" spans="1:10" ht="25" customHeight="1" x14ac:dyDescent="0.35">
      <c r="A21" s="543"/>
      <c r="B21" s="544"/>
      <c r="C21" s="185">
        <f t="shared" si="2"/>
        <v>249</v>
      </c>
      <c r="D21" s="265" t="s">
        <v>4040</v>
      </c>
      <c r="E21" s="137">
        <v>2</v>
      </c>
      <c r="F21" s="281">
        <v>872</v>
      </c>
      <c r="G21" s="144">
        <v>1</v>
      </c>
      <c r="H21" s="282">
        <f t="shared" si="0"/>
        <v>1744</v>
      </c>
      <c r="I21" s="228">
        <f t="shared" si="3"/>
        <v>8.0321285140562242E-3</v>
      </c>
      <c r="J21" s="226">
        <f t="shared" si="1"/>
        <v>7.0040160642570282</v>
      </c>
    </row>
    <row r="22" spans="1:10" ht="25" customHeight="1" x14ac:dyDescent="0.35">
      <c r="A22" s="543"/>
      <c r="B22" s="544"/>
      <c r="C22" s="185">
        <f t="shared" si="2"/>
        <v>249</v>
      </c>
      <c r="D22" s="265" t="s">
        <v>4041</v>
      </c>
      <c r="E22" s="281">
        <v>2</v>
      </c>
      <c r="F22" s="281">
        <v>9982</v>
      </c>
      <c r="G22" s="144">
        <v>1</v>
      </c>
      <c r="H22" s="282">
        <f t="shared" si="0"/>
        <v>19964</v>
      </c>
      <c r="I22" s="228">
        <f t="shared" si="3"/>
        <v>8.0321285140562242E-3</v>
      </c>
      <c r="J22" s="226">
        <f t="shared" si="1"/>
        <v>80.176706827309232</v>
      </c>
    </row>
    <row r="23" spans="1:10" ht="25" customHeight="1" x14ac:dyDescent="0.35">
      <c r="A23" s="543"/>
      <c r="B23" s="544"/>
      <c r="C23" s="185">
        <f t="shared" si="2"/>
        <v>249</v>
      </c>
      <c r="D23" s="265" t="s">
        <v>4042</v>
      </c>
      <c r="E23" s="281">
        <v>2</v>
      </c>
      <c r="F23" s="281">
        <v>2083</v>
      </c>
      <c r="G23" s="144">
        <v>1</v>
      </c>
      <c r="H23" s="282">
        <f t="shared" si="0"/>
        <v>4166</v>
      </c>
      <c r="I23" s="228">
        <f t="shared" si="3"/>
        <v>8.0321285140562242E-3</v>
      </c>
      <c r="J23" s="226">
        <f t="shared" si="1"/>
        <v>16.730923694779115</v>
      </c>
    </row>
    <row r="24" spans="1:10" ht="25" customHeight="1" x14ac:dyDescent="0.35">
      <c r="A24" s="543"/>
      <c r="B24" s="544"/>
      <c r="C24" s="185">
        <f t="shared" si="2"/>
        <v>249</v>
      </c>
      <c r="D24" s="265" t="s">
        <v>4043</v>
      </c>
      <c r="E24" s="137">
        <v>5</v>
      </c>
      <c r="F24" s="281">
        <v>515</v>
      </c>
      <c r="G24" s="144">
        <v>1</v>
      </c>
      <c r="H24" s="282">
        <f t="shared" si="0"/>
        <v>2575</v>
      </c>
      <c r="I24" s="228">
        <f t="shared" si="3"/>
        <v>2.0080321285140562E-2</v>
      </c>
      <c r="J24" s="226">
        <f t="shared" si="1"/>
        <v>10.34136546184739</v>
      </c>
    </row>
    <row r="25" spans="1:10" ht="25" customHeight="1" x14ac:dyDescent="0.35">
      <c r="A25" s="543"/>
      <c r="B25" s="544"/>
      <c r="C25" s="185">
        <f t="shared" si="2"/>
        <v>249</v>
      </c>
      <c r="D25" s="265" t="s">
        <v>4044</v>
      </c>
      <c r="E25" s="281">
        <v>5</v>
      </c>
      <c r="F25" s="281">
        <v>581</v>
      </c>
      <c r="G25" s="144">
        <v>1</v>
      </c>
      <c r="H25" s="282">
        <f t="shared" si="0"/>
        <v>2905</v>
      </c>
      <c r="I25" s="228">
        <f t="shared" si="3"/>
        <v>2.0080321285140562E-2</v>
      </c>
      <c r="J25" s="226">
        <f t="shared" si="1"/>
        <v>11.666666666666666</v>
      </c>
    </row>
    <row r="26" spans="1:10" ht="35.25" customHeight="1" x14ac:dyDescent="0.35">
      <c r="A26" s="543"/>
      <c r="B26" s="544"/>
      <c r="C26" s="185">
        <f t="shared" si="2"/>
        <v>249</v>
      </c>
      <c r="D26" s="265" t="s">
        <v>4045</v>
      </c>
      <c r="E26" s="281">
        <v>2</v>
      </c>
      <c r="F26" s="281">
        <v>880</v>
      </c>
      <c r="G26" s="144">
        <v>1</v>
      </c>
      <c r="H26" s="282">
        <f t="shared" si="0"/>
        <v>1760</v>
      </c>
      <c r="I26" s="228">
        <f t="shared" si="3"/>
        <v>8.0321285140562242E-3</v>
      </c>
      <c r="J26" s="226">
        <f t="shared" si="1"/>
        <v>7.0682730923694779</v>
      </c>
    </row>
    <row r="27" spans="1:10" ht="25" customHeight="1" x14ac:dyDescent="0.35">
      <c r="A27" s="543"/>
      <c r="B27" s="544"/>
      <c r="C27" s="185">
        <f t="shared" si="2"/>
        <v>249</v>
      </c>
      <c r="D27" s="265" t="s">
        <v>4046</v>
      </c>
      <c r="E27" s="137">
        <v>2</v>
      </c>
      <c r="F27" s="281">
        <v>3620</v>
      </c>
      <c r="G27" s="144">
        <v>1</v>
      </c>
      <c r="H27" s="282">
        <f t="shared" si="0"/>
        <v>7240</v>
      </c>
      <c r="I27" s="228">
        <f t="shared" si="3"/>
        <v>8.0321285140562242E-3</v>
      </c>
      <c r="J27" s="226">
        <f t="shared" si="1"/>
        <v>29.076305220883533</v>
      </c>
    </row>
    <row r="28" spans="1:10" ht="37.5" customHeight="1" x14ac:dyDescent="0.35">
      <c r="A28" s="543"/>
      <c r="B28" s="544"/>
      <c r="C28" s="185">
        <f t="shared" si="2"/>
        <v>249</v>
      </c>
      <c r="D28" s="265" t="s">
        <v>4047</v>
      </c>
      <c r="E28" s="281">
        <v>2</v>
      </c>
      <c r="F28" s="281">
        <v>511</v>
      </c>
      <c r="G28" s="144">
        <v>1</v>
      </c>
      <c r="H28" s="282">
        <f t="shared" si="0"/>
        <v>1022</v>
      </c>
      <c r="I28" s="228">
        <f t="shared" si="3"/>
        <v>8.0321285140562242E-3</v>
      </c>
      <c r="J28" s="226">
        <f t="shared" si="1"/>
        <v>4.1044176706827313</v>
      </c>
    </row>
    <row r="29" spans="1:10" ht="37.5" hidden="1" customHeight="1" x14ac:dyDescent="0.35">
      <c r="A29" s="543"/>
      <c r="B29" s="544"/>
      <c r="C29" s="185">
        <f t="shared" si="2"/>
        <v>249</v>
      </c>
      <c r="D29" s="265" t="s">
        <v>4048</v>
      </c>
      <c r="E29" s="281">
        <v>0</v>
      </c>
      <c r="F29" s="281">
        <v>1660</v>
      </c>
      <c r="G29" s="144">
        <v>1</v>
      </c>
      <c r="H29" s="282">
        <f t="shared" si="0"/>
        <v>0</v>
      </c>
      <c r="I29" s="228">
        <f t="shared" si="3"/>
        <v>0</v>
      </c>
      <c r="J29" s="460">
        <f t="shared" si="1"/>
        <v>0</v>
      </c>
    </row>
    <row r="30" spans="1:10" ht="38.25" hidden="1" customHeight="1" x14ac:dyDescent="0.35">
      <c r="A30" s="543"/>
      <c r="B30" s="544"/>
      <c r="C30" s="185">
        <f t="shared" si="2"/>
        <v>249</v>
      </c>
      <c r="D30" s="265" t="s">
        <v>4049</v>
      </c>
      <c r="E30" s="281">
        <v>0</v>
      </c>
      <c r="F30" s="281">
        <v>633</v>
      </c>
      <c r="G30" s="144">
        <v>1</v>
      </c>
      <c r="H30" s="282">
        <f t="shared" si="0"/>
        <v>0</v>
      </c>
      <c r="I30" s="228">
        <f t="shared" si="3"/>
        <v>0</v>
      </c>
      <c r="J30" s="460">
        <f t="shared" si="1"/>
        <v>0</v>
      </c>
    </row>
    <row r="31" spans="1:10" ht="33" customHeight="1" x14ac:dyDescent="0.35">
      <c r="A31" s="543"/>
      <c r="B31" s="571"/>
      <c r="C31" s="185"/>
      <c r="D31" s="191" t="s">
        <v>3849</v>
      </c>
      <c r="E31" s="182">
        <f>E53/E63*E58*G58</f>
        <v>59.444060773480665</v>
      </c>
      <c r="F31" s="192"/>
      <c r="G31" s="146"/>
      <c r="H31" s="358">
        <v>0</v>
      </c>
      <c r="I31" s="229"/>
      <c r="J31" s="231"/>
    </row>
    <row r="32" spans="1:10" ht="25" customHeight="1" x14ac:dyDescent="0.35">
      <c r="A32" s="543"/>
      <c r="B32" s="544" t="s">
        <v>4180</v>
      </c>
      <c r="C32" s="185">
        <f>'РАСЧЕТЫ '!B14</f>
        <v>1</v>
      </c>
      <c r="D32" s="265" t="s">
        <v>4032</v>
      </c>
      <c r="E32" s="179">
        <v>15</v>
      </c>
      <c r="F32" s="281">
        <v>210</v>
      </c>
      <c r="G32" s="144">
        <v>1</v>
      </c>
      <c r="H32" s="282">
        <f t="shared" si="0"/>
        <v>3150</v>
      </c>
      <c r="I32" s="226">
        <f t="shared" si="3"/>
        <v>15</v>
      </c>
      <c r="J32" s="226">
        <f t="shared" si="1"/>
        <v>3150</v>
      </c>
    </row>
    <row r="33" spans="1:10" ht="25" customHeight="1" x14ac:dyDescent="0.35">
      <c r="A33" s="543"/>
      <c r="B33" s="544"/>
      <c r="C33" s="185">
        <f>$C$32</f>
        <v>1</v>
      </c>
      <c r="D33" s="265" t="s">
        <v>4033</v>
      </c>
      <c r="E33" s="179">
        <v>45</v>
      </c>
      <c r="F33" s="281">
        <v>323</v>
      </c>
      <c r="G33" s="144">
        <v>1</v>
      </c>
      <c r="H33" s="282">
        <f t="shared" si="0"/>
        <v>14535</v>
      </c>
      <c r="I33" s="226">
        <f t="shared" si="3"/>
        <v>45</v>
      </c>
      <c r="J33" s="226">
        <f t="shared" si="1"/>
        <v>14535</v>
      </c>
    </row>
    <row r="34" spans="1:10" ht="25" customHeight="1" x14ac:dyDescent="0.35">
      <c r="A34" s="543"/>
      <c r="B34" s="544"/>
      <c r="C34" s="185">
        <f t="shared" ref="C34:C49" si="4">$C$32</f>
        <v>1</v>
      </c>
      <c r="D34" s="265" t="s">
        <v>4034</v>
      </c>
      <c r="E34" s="179">
        <v>5</v>
      </c>
      <c r="F34" s="281">
        <v>295</v>
      </c>
      <c r="G34" s="144">
        <v>1</v>
      </c>
      <c r="H34" s="282">
        <f t="shared" si="0"/>
        <v>1475</v>
      </c>
      <c r="I34" s="226">
        <f t="shared" si="3"/>
        <v>5</v>
      </c>
      <c r="J34" s="226">
        <f t="shared" si="1"/>
        <v>1475</v>
      </c>
    </row>
    <row r="35" spans="1:10" ht="39" customHeight="1" x14ac:dyDescent="0.35">
      <c r="A35" s="543"/>
      <c r="B35" s="544"/>
      <c r="C35" s="185">
        <f t="shared" si="4"/>
        <v>1</v>
      </c>
      <c r="D35" s="265" t="s">
        <v>4035</v>
      </c>
      <c r="E35" s="179">
        <v>25</v>
      </c>
      <c r="F35" s="281">
        <v>365</v>
      </c>
      <c r="G35" s="144">
        <v>1</v>
      </c>
      <c r="H35" s="282">
        <f t="shared" si="0"/>
        <v>9125</v>
      </c>
      <c r="I35" s="226">
        <f t="shared" si="3"/>
        <v>25</v>
      </c>
      <c r="J35" s="226">
        <f t="shared" si="1"/>
        <v>9125</v>
      </c>
    </row>
    <row r="36" spans="1:10" ht="25" customHeight="1" x14ac:dyDescent="0.35">
      <c r="A36" s="543"/>
      <c r="B36" s="544"/>
      <c r="C36" s="185">
        <f t="shared" si="4"/>
        <v>1</v>
      </c>
      <c r="D36" s="265" t="s">
        <v>4036</v>
      </c>
      <c r="E36" s="179">
        <v>5</v>
      </c>
      <c r="F36" s="281">
        <v>535</v>
      </c>
      <c r="G36" s="144">
        <v>1</v>
      </c>
      <c r="H36" s="282">
        <f t="shared" si="0"/>
        <v>2675</v>
      </c>
      <c r="I36" s="226">
        <f t="shared" si="3"/>
        <v>5</v>
      </c>
      <c r="J36" s="226">
        <f t="shared" si="1"/>
        <v>2675</v>
      </c>
    </row>
    <row r="37" spans="1:10" ht="25" customHeight="1" x14ac:dyDescent="0.35">
      <c r="A37" s="543"/>
      <c r="B37" s="544"/>
      <c r="C37" s="185">
        <f t="shared" si="4"/>
        <v>1</v>
      </c>
      <c r="D37" s="265" t="s">
        <v>4037</v>
      </c>
      <c r="E37" s="179">
        <v>5</v>
      </c>
      <c r="F37" s="281">
        <v>535</v>
      </c>
      <c r="G37" s="144">
        <v>1</v>
      </c>
      <c r="H37" s="282">
        <f t="shared" si="0"/>
        <v>2675</v>
      </c>
      <c r="I37" s="226">
        <f t="shared" si="3"/>
        <v>5</v>
      </c>
      <c r="J37" s="226">
        <f t="shared" si="1"/>
        <v>2675</v>
      </c>
    </row>
    <row r="38" spans="1:10" ht="25" customHeight="1" x14ac:dyDescent="0.35">
      <c r="A38" s="543"/>
      <c r="B38" s="544"/>
      <c r="C38" s="185">
        <f t="shared" si="4"/>
        <v>1</v>
      </c>
      <c r="D38" s="265" t="s">
        <v>4038</v>
      </c>
      <c r="E38" s="179">
        <v>15</v>
      </c>
      <c r="F38" s="281">
        <v>402</v>
      </c>
      <c r="G38" s="144">
        <v>1</v>
      </c>
      <c r="H38" s="282">
        <f t="shared" si="0"/>
        <v>6030</v>
      </c>
      <c r="I38" s="226">
        <f t="shared" si="3"/>
        <v>15</v>
      </c>
      <c r="J38" s="226">
        <f t="shared" si="1"/>
        <v>6030</v>
      </c>
    </row>
    <row r="39" spans="1:10" ht="25" customHeight="1" x14ac:dyDescent="0.35">
      <c r="A39" s="543"/>
      <c r="B39" s="544"/>
      <c r="C39" s="185">
        <f t="shared" si="4"/>
        <v>1</v>
      </c>
      <c r="D39" s="265" t="s">
        <v>4039</v>
      </c>
      <c r="E39" s="179">
        <v>1</v>
      </c>
      <c r="F39" s="281">
        <v>436</v>
      </c>
      <c r="G39" s="144">
        <v>1</v>
      </c>
      <c r="H39" s="282">
        <f t="shared" si="0"/>
        <v>436</v>
      </c>
      <c r="I39" s="226">
        <f t="shared" si="3"/>
        <v>1</v>
      </c>
      <c r="J39" s="226">
        <f t="shared" si="1"/>
        <v>436</v>
      </c>
    </row>
    <row r="40" spans="1:10" ht="25" customHeight="1" x14ac:dyDescent="0.35">
      <c r="A40" s="543"/>
      <c r="B40" s="544"/>
      <c r="C40" s="185">
        <f t="shared" si="4"/>
        <v>1</v>
      </c>
      <c r="D40" s="265" t="s">
        <v>4040</v>
      </c>
      <c r="E40" s="179">
        <v>18</v>
      </c>
      <c r="F40" s="281">
        <v>872</v>
      </c>
      <c r="G40" s="144">
        <v>1</v>
      </c>
      <c r="H40" s="282">
        <f t="shared" si="0"/>
        <v>15696</v>
      </c>
      <c r="I40" s="226">
        <f t="shared" si="3"/>
        <v>18</v>
      </c>
      <c r="J40" s="226">
        <f t="shared" si="1"/>
        <v>15696</v>
      </c>
    </row>
    <row r="41" spans="1:10" ht="25" customHeight="1" x14ac:dyDescent="0.35">
      <c r="A41" s="543"/>
      <c r="B41" s="544"/>
      <c r="C41" s="185">
        <f t="shared" si="4"/>
        <v>1</v>
      </c>
      <c r="D41" s="265" t="s">
        <v>4041</v>
      </c>
      <c r="E41" s="179">
        <v>1</v>
      </c>
      <c r="F41" s="281">
        <v>9982</v>
      </c>
      <c r="G41" s="144">
        <v>1</v>
      </c>
      <c r="H41" s="282">
        <f t="shared" si="0"/>
        <v>9982</v>
      </c>
      <c r="I41" s="226">
        <f t="shared" si="3"/>
        <v>1</v>
      </c>
      <c r="J41" s="226">
        <f t="shared" si="1"/>
        <v>9982</v>
      </c>
    </row>
    <row r="42" spans="1:10" ht="25" customHeight="1" x14ac:dyDescent="0.35">
      <c r="A42" s="543"/>
      <c r="B42" s="544"/>
      <c r="C42" s="185">
        <f t="shared" si="4"/>
        <v>1</v>
      </c>
      <c r="D42" s="265" t="s">
        <v>4042</v>
      </c>
      <c r="E42" s="179">
        <v>1</v>
      </c>
      <c r="F42" s="281">
        <v>2083</v>
      </c>
      <c r="G42" s="144">
        <v>1</v>
      </c>
      <c r="H42" s="282">
        <f t="shared" si="0"/>
        <v>2083</v>
      </c>
      <c r="I42" s="226">
        <f t="shared" si="3"/>
        <v>1</v>
      </c>
      <c r="J42" s="226">
        <f t="shared" si="1"/>
        <v>2083</v>
      </c>
    </row>
    <row r="43" spans="1:10" ht="25" customHeight="1" x14ac:dyDescent="0.35">
      <c r="A43" s="543"/>
      <c r="B43" s="544"/>
      <c r="C43" s="185">
        <f t="shared" si="4"/>
        <v>1</v>
      </c>
      <c r="D43" s="265" t="s">
        <v>4043</v>
      </c>
      <c r="E43" s="179">
        <v>45</v>
      </c>
      <c r="F43" s="281">
        <v>515</v>
      </c>
      <c r="G43" s="144">
        <v>1</v>
      </c>
      <c r="H43" s="282">
        <f t="shared" si="0"/>
        <v>23175</v>
      </c>
      <c r="I43" s="226">
        <f t="shared" si="3"/>
        <v>45</v>
      </c>
      <c r="J43" s="226">
        <f t="shared" si="1"/>
        <v>23175</v>
      </c>
    </row>
    <row r="44" spans="1:10" ht="25" customHeight="1" x14ac:dyDescent="0.35">
      <c r="A44" s="543"/>
      <c r="B44" s="544"/>
      <c r="C44" s="185">
        <f t="shared" si="4"/>
        <v>1</v>
      </c>
      <c r="D44" s="265" t="s">
        <v>4044</v>
      </c>
      <c r="E44" s="179">
        <v>25</v>
      </c>
      <c r="F44" s="281">
        <v>581</v>
      </c>
      <c r="G44" s="144">
        <v>1</v>
      </c>
      <c r="H44" s="282">
        <f t="shared" si="0"/>
        <v>14525</v>
      </c>
      <c r="I44" s="226">
        <f t="shared" si="3"/>
        <v>25</v>
      </c>
      <c r="J44" s="226">
        <f t="shared" si="1"/>
        <v>14525</v>
      </c>
    </row>
    <row r="45" spans="1:10" ht="39" customHeight="1" x14ac:dyDescent="0.35">
      <c r="A45" s="543"/>
      <c r="B45" s="544"/>
      <c r="C45" s="185">
        <f t="shared" si="4"/>
        <v>1</v>
      </c>
      <c r="D45" s="265" t="s">
        <v>4045</v>
      </c>
      <c r="E45" s="179">
        <v>2</v>
      </c>
      <c r="F45" s="281">
        <v>880</v>
      </c>
      <c r="G45" s="144">
        <v>1</v>
      </c>
      <c r="H45" s="282">
        <f t="shared" si="0"/>
        <v>1760</v>
      </c>
      <c r="I45" s="226">
        <f t="shared" si="3"/>
        <v>2</v>
      </c>
      <c r="J45" s="226">
        <f t="shared" si="1"/>
        <v>1760</v>
      </c>
    </row>
    <row r="46" spans="1:10" ht="25" customHeight="1" x14ac:dyDescent="0.35">
      <c r="A46" s="543"/>
      <c r="B46" s="544"/>
      <c r="C46" s="185">
        <f t="shared" si="4"/>
        <v>1</v>
      </c>
      <c r="D46" s="265" t="s">
        <v>4046</v>
      </c>
      <c r="E46" s="179">
        <v>2</v>
      </c>
      <c r="F46" s="281">
        <v>3620</v>
      </c>
      <c r="G46" s="144">
        <v>1</v>
      </c>
      <c r="H46" s="282">
        <f t="shared" si="0"/>
        <v>7240</v>
      </c>
      <c r="I46" s="226">
        <f t="shared" si="3"/>
        <v>2</v>
      </c>
      <c r="J46" s="226">
        <f t="shared" si="1"/>
        <v>7240</v>
      </c>
    </row>
    <row r="47" spans="1:10" ht="39" customHeight="1" x14ac:dyDescent="0.35">
      <c r="A47" s="543"/>
      <c r="B47" s="544"/>
      <c r="C47" s="185">
        <f t="shared" si="4"/>
        <v>1</v>
      </c>
      <c r="D47" s="265" t="s">
        <v>4047</v>
      </c>
      <c r="E47" s="179">
        <v>23</v>
      </c>
      <c r="F47" s="281">
        <v>511</v>
      </c>
      <c r="G47" s="144">
        <v>1</v>
      </c>
      <c r="H47" s="282">
        <f t="shared" si="0"/>
        <v>11753</v>
      </c>
      <c r="I47" s="226">
        <f t="shared" si="3"/>
        <v>23</v>
      </c>
      <c r="J47" s="226">
        <f t="shared" si="1"/>
        <v>11753</v>
      </c>
    </row>
    <row r="48" spans="1:10" ht="37.5" customHeight="1" x14ac:dyDescent="0.35">
      <c r="A48" s="543"/>
      <c r="B48" s="544"/>
      <c r="C48" s="185">
        <f t="shared" si="4"/>
        <v>1</v>
      </c>
      <c r="D48" s="265" t="s">
        <v>4048</v>
      </c>
      <c r="E48" s="179">
        <v>1</v>
      </c>
      <c r="F48" s="281">
        <v>1660</v>
      </c>
      <c r="G48" s="144">
        <v>1</v>
      </c>
      <c r="H48" s="282">
        <f t="shared" si="0"/>
        <v>1660</v>
      </c>
      <c r="I48" s="226">
        <f t="shared" si="3"/>
        <v>1</v>
      </c>
      <c r="J48" s="226">
        <f t="shared" si="1"/>
        <v>1660</v>
      </c>
    </row>
    <row r="49" spans="1:11" ht="33.75" customHeight="1" x14ac:dyDescent="0.35">
      <c r="A49" s="543"/>
      <c r="B49" s="544"/>
      <c r="C49" s="185">
        <f t="shared" si="4"/>
        <v>1</v>
      </c>
      <c r="D49" s="265" t="s">
        <v>4049</v>
      </c>
      <c r="E49" s="179">
        <v>20</v>
      </c>
      <c r="F49" s="281">
        <v>633</v>
      </c>
      <c r="G49" s="144">
        <v>1</v>
      </c>
      <c r="H49" s="282">
        <f t="shared" si="0"/>
        <v>12660</v>
      </c>
      <c r="I49" s="226">
        <f t="shared" si="3"/>
        <v>20</v>
      </c>
      <c r="J49" s="226">
        <f t="shared" si="1"/>
        <v>12660</v>
      </c>
    </row>
    <row r="50" spans="1:11" s="149" customFormat="1" ht="25.5" customHeight="1" x14ac:dyDescent="0.35">
      <c r="A50" s="543"/>
      <c r="B50" s="571"/>
      <c r="C50" s="146"/>
      <c r="D50" s="294" t="s">
        <v>3849</v>
      </c>
      <c r="E50" s="182">
        <f>E53/E63*F60*H60+E53/E63*F61*H61</f>
        <v>253.55593922651934</v>
      </c>
      <c r="F50" s="146">
        <v>0</v>
      </c>
      <c r="G50" s="146">
        <v>1</v>
      </c>
      <c r="H50" s="146">
        <v>0</v>
      </c>
      <c r="I50" s="229"/>
      <c r="J50" s="231"/>
    </row>
    <row r="51" spans="1:11" ht="24.75" customHeight="1" x14ac:dyDescent="0.35">
      <c r="A51" s="140" t="s">
        <v>3864</v>
      </c>
      <c r="B51" s="153"/>
      <c r="C51" s="141"/>
      <c r="D51" s="293"/>
      <c r="E51" s="141">
        <f>E50+E31</f>
        <v>313</v>
      </c>
      <c r="F51" s="141"/>
      <c r="G51" s="141"/>
      <c r="H51" s="141">
        <f>H50+H31</f>
        <v>0</v>
      </c>
      <c r="I51" s="230"/>
      <c r="J51" s="232"/>
    </row>
    <row r="52" spans="1:11" x14ac:dyDescent="0.35">
      <c r="A52" s="278"/>
      <c r="B52" s="505"/>
      <c r="C52" s="505"/>
      <c r="D52" s="505"/>
      <c r="E52" s="501"/>
      <c r="F52" s="278"/>
      <c r="G52" s="278"/>
      <c r="H52" s="278"/>
      <c r="I52" s="278"/>
      <c r="J52" s="278"/>
    </row>
    <row r="53" spans="1:11" s="257" customFormat="1" x14ac:dyDescent="0.35">
      <c r="A53" s="247"/>
      <c r="B53" s="252"/>
      <c r="C53" s="253" t="s">
        <v>3980</v>
      </c>
      <c r="D53" s="249" t="s">
        <v>3864</v>
      </c>
      <c r="E53" s="253">
        <v>313</v>
      </c>
      <c r="F53" s="253"/>
      <c r="G53" s="280"/>
      <c r="H53" s="254">
        <v>0</v>
      </c>
      <c r="I53" s="255"/>
      <c r="J53" s="256"/>
      <c r="K53" s="382"/>
    </row>
    <row r="56" spans="1:11" ht="39" customHeight="1" x14ac:dyDescent="0.35">
      <c r="C56" s="559" t="s">
        <v>4120</v>
      </c>
      <c r="D56" s="555" t="s">
        <v>4121</v>
      </c>
      <c r="E56" s="552" t="s">
        <v>4122</v>
      </c>
      <c r="F56" s="553"/>
      <c r="G56" s="552" t="s">
        <v>4123</v>
      </c>
      <c r="H56" s="554"/>
      <c r="I56" s="553"/>
    </row>
    <row r="57" spans="1:11" ht="46.5" x14ac:dyDescent="0.35">
      <c r="C57" s="560"/>
      <c r="D57" s="556"/>
      <c r="E57" s="449" t="s">
        <v>4124</v>
      </c>
      <c r="F57" s="450" t="s">
        <v>4125</v>
      </c>
      <c r="G57" s="449" t="s">
        <v>4126</v>
      </c>
      <c r="H57" s="450" t="s">
        <v>4127</v>
      </c>
      <c r="I57" s="449" t="s">
        <v>3952</v>
      </c>
    </row>
    <row r="58" spans="1:11" ht="26.25" customHeight="1" x14ac:dyDescent="0.35">
      <c r="C58" s="449" t="s">
        <v>4126</v>
      </c>
      <c r="D58" s="450" t="s">
        <v>4130</v>
      </c>
      <c r="E58" s="451">
        <f>225*11</f>
        <v>2475</v>
      </c>
      <c r="F58" s="451">
        <f>E58</f>
        <v>2475</v>
      </c>
      <c r="G58" s="451">
        <v>0.5</v>
      </c>
      <c r="H58" s="451">
        <v>0.5</v>
      </c>
      <c r="I58" s="451">
        <f>G58+H58</f>
        <v>1</v>
      </c>
    </row>
    <row r="59" spans="1:11" x14ac:dyDescent="0.35">
      <c r="C59" s="449"/>
      <c r="D59" s="449"/>
      <c r="E59" s="451"/>
      <c r="F59" s="451"/>
      <c r="G59" s="451"/>
      <c r="H59" s="451"/>
      <c r="I59" s="451"/>
    </row>
    <row r="60" spans="1:11" ht="21" customHeight="1" x14ac:dyDescent="0.35">
      <c r="C60" s="555" t="s">
        <v>4127</v>
      </c>
      <c r="D60" s="555" t="s">
        <v>4128</v>
      </c>
      <c r="E60" s="557">
        <f>18*362</f>
        <v>6516</v>
      </c>
      <c r="F60" s="451">
        <f>F58</f>
        <v>2475</v>
      </c>
      <c r="G60" s="451">
        <v>0.5</v>
      </c>
      <c r="H60" s="451">
        <v>0.5</v>
      </c>
      <c r="I60" s="451">
        <f t="shared" ref="I60:I61" si="5">G60+H60</f>
        <v>1</v>
      </c>
    </row>
    <row r="61" spans="1:11" ht="22.5" customHeight="1" x14ac:dyDescent="0.35">
      <c r="C61" s="556"/>
      <c r="D61" s="556"/>
      <c r="E61" s="558"/>
      <c r="F61" s="451">
        <f>E60-F60</f>
        <v>4041</v>
      </c>
      <c r="G61" s="451"/>
      <c r="H61" s="451">
        <v>1</v>
      </c>
      <c r="I61" s="451">
        <f t="shared" si="5"/>
        <v>1</v>
      </c>
    </row>
    <row r="62" spans="1:11" x14ac:dyDescent="0.35">
      <c r="C62" s="449"/>
      <c r="D62" s="449"/>
      <c r="E62" s="451"/>
      <c r="F62" s="451"/>
      <c r="G62" s="451"/>
      <c r="H62" s="451"/>
      <c r="I62" s="451"/>
    </row>
    <row r="63" spans="1:11" ht="29.25" customHeight="1" x14ac:dyDescent="0.35">
      <c r="C63" s="449" t="s">
        <v>3883</v>
      </c>
      <c r="D63" s="450" t="s">
        <v>4129</v>
      </c>
      <c r="E63" s="451">
        <f>362*18</f>
        <v>6516</v>
      </c>
      <c r="F63" s="451"/>
      <c r="G63" s="451"/>
      <c r="H63" s="451"/>
      <c r="I63" s="451"/>
    </row>
  </sheetData>
  <mergeCells count="23">
    <mergeCell ref="B32:B50"/>
    <mergeCell ref="E56:F56"/>
    <mergeCell ref="C56:C57"/>
    <mergeCell ref="D56:D57"/>
    <mergeCell ref="C60:C61"/>
    <mergeCell ref="D60:D61"/>
    <mergeCell ref="E60:E61"/>
    <mergeCell ref="G56:I56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50"/>
    <mergeCell ref="B52:E52"/>
    <mergeCell ref="B13:B31"/>
  </mergeCells>
  <pageMargins left="0.17" right="0.15748031496062992" top="0.43307086614173229" bottom="0.61" header="0.31496062992125984" footer="0.57999999999999996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1"/>
  <sheetViews>
    <sheetView topLeftCell="A13" workbookViewId="0">
      <selection activeCell="H20" sqref="H20"/>
    </sheetView>
  </sheetViews>
  <sheetFormatPr defaultColWidth="9.1796875" defaultRowHeight="15.5" x14ac:dyDescent="0.35"/>
  <cols>
    <col min="1" max="1" width="12.1796875" style="134" customWidth="1"/>
    <col min="2" max="2" width="29.1796875" style="134" customWidth="1"/>
    <col min="3" max="3" width="15.26953125" style="134" customWidth="1"/>
    <col min="4" max="4" width="41.453125" style="134" customWidth="1"/>
    <col min="5" max="5" width="15.453125" style="134" customWidth="1"/>
    <col min="6" max="6" width="12.26953125" style="134" customWidth="1"/>
    <col min="7" max="7" width="10.7265625" style="134" customWidth="1"/>
    <col min="8" max="8" width="15.7265625" style="134" customWidth="1"/>
    <col min="9" max="9" width="17" style="134" customWidth="1"/>
    <col min="10" max="10" width="18.1796875" style="134" customWidth="1"/>
    <col min="11" max="16384" width="9.1796875" style="134"/>
  </cols>
  <sheetData>
    <row r="1" spans="1:10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3859</v>
      </c>
      <c r="I1" s="24"/>
      <c r="J1" s="24"/>
    </row>
    <row r="2" spans="1:10" x14ac:dyDescent="0.35">
      <c r="A2" s="24"/>
      <c r="B2" s="24"/>
      <c r="C2" s="24"/>
      <c r="D2" s="24"/>
      <c r="E2" s="545" t="s">
        <v>3860</v>
      </c>
      <c r="F2" s="545"/>
      <c r="G2" s="277"/>
      <c r="H2" s="24" t="s">
        <v>68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">
        <v>4010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4029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9" customHeight="1" x14ac:dyDescent="0.35">
      <c r="A10" s="518" t="s">
        <v>3851</v>
      </c>
      <c r="B10" s="542"/>
      <c r="C10" s="561" t="s">
        <v>4011</v>
      </c>
      <c r="D10" s="569" t="s">
        <v>3988</v>
      </c>
      <c r="E10" s="561" t="s">
        <v>3876</v>
      </c>
      <c r="F10" s="561" t="s">
        <v>4013</v>
      </c>
      <c r="G10" s="518" t="s">
        <v>4012</v>
      </c>
      <c r="H10" s="561" t="s">
        <v>3855</v>
      </c>
      <c r="I10" s="279" t="s">
        <v>3984</v>
      </c>
      <c r="J10" s="279" t="s">
        <v>3985</v>
      </c>
    </row>
    <row r="11" spans="1:10" ht="93.7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279" t="s">
        <v>3856</v>
      </c>
      <c r="J11" s="279" t="s">
        <v>3857</v>
      </c>
    </row>
    <row r="12" spans="1:10" x14ac:dyDescent="0.35">
      <c r="A12" s="565">
        <v>1</v>
      </c>
      <c r="B12" s="566"/>
      <c r="C12" s="276">
        <v>2</v>
      </c>
      <c r="D12" s="276">
        <v>3</v>
      </c>
      <c r="E12" s="276">
        <v>4</v>
      </c>
      <c r="F12" s="276">
        <v>6</v>
      </c>
      <c r="G12" s="276">
        <v>7</v>
      </c>
      <c r="H12" s="276">
        <v>8</v>
      </c>
      <c r="I12" s="279" t="s">
        <v>3865</v>
      </c>
      <c r="J12" s="279" t="s">
        <v>3863</v>
      </c>
    </row>
    <row r="13" spans="1:10" ht="68.25" customHeight="1" x14ac:dyDescent="0.35">
      <c r="A13" s="567" t="s">
        <v>3852</v>
      </c>
      <c r="B13" s="561" t="s">
        <v>3986</v>
      </c>
      <c r="C13" s="185">
        <v>6448</v>
      </c>
      <c r="D13" s="154" t="s">
        <v>4027</v>
      </c>
      <c r="E13" s="179">
        <v>3</v>
      </c>
      <c r="F13" s="155">
        <v>2700</v>
      </c>
      <c r="G13" s="144">
        <v>1</v>
      </c>
      <c r="H13" s="150">
        <f t="shared" ref="H13:H16" si="0">E13*F13*G13</f>
        <v>8100</v>
      </c>
      <c r="I13" s="228">
        <f>E13/C13</f>
        <v>4.652605459057072E-4</v>
      </c>
      <c r="J13" s="226">
        <f t="shared" ref="J13:J16" si="1">H13/C13</f>
        <v>1.2562034739454093</v>
      </c>
    </row>
    <row r="14" spans="1:10" ht="68.25" customHeight="1" x14ac:dyDescent="0.35">
      <c r="A14" s="567"/>
      <c r="B14" s="563"/>
      <c r="C14" s="185">
        <v>6448</v>
      </c>
      <c r="D14" s="154" t="s">
        <v>4030</v>
      </c>
      <c r="E14" s="179">
        <v>2</v>
      </c>
      <c r="F14" s="155">
        <v>1500</v>
      </c>
      <c r="G14" s="144">
        <v>1</v>
      </c>
      <c r="H14" s="150">
        <f t="shared" ref="H14" si="2">E14*F14*G14</f>
        <v>3000</v>
      </c>
      <c r="I14" s="228">
        <f>E14/C14</f>
        <v>3.1017369727047146E-4</v>
      </c>
      <c r="J14" s="226">
        <f t="shared" ref="J14" si="3">H14/C14</f>
        <v>0.4652605459057072</v>
      </c>
    </row>
    <row r="15" spans="1:10" x14ac:dyDescent="0.35">
      <c r="A15" s="567"/>
      <c r="B15" s="279"/>
      <c r="C15" s="190"/>
      <c r="D15" s="191" t="s">
        <v>3849</v>
      </c>
      <c r="E15" s="182"/>
      <c r="F15" s="192"/>
      <c r="G15" s="146"/>
      <c r="H15" s="193">
        <f>SUM(H13:H14)</f>
        <v>11100</v>
      </c>
      <c r="I15" s="229"/>
      <c r="J15" s="231"/>
    </row>
    <row r="16" spans="1:10" ht="84.75" customHeight="1" x14ac:dyDescent="0.35">
      <c r="A16" s="567"/>
      <c r="B16" s="561" t="s">
        <v>3987</v>
      </c>
      <c r="C16" s="190">
        <v>4355</v>
      </c>
      <c r="D16" s="154" t="s">
        <v>4028</v>
      </c>
      <c r="E16" s="179">
        <v>2</v>
      </c>
      <c r="F16" s="155">
        <v>1200</v>
      </c>
      <c r="G16" s="144">
        <v>1</v>
      </c>
      <c r="H16" s="150">
        <f t="shared" si="0"/>
        <v>2400</v>
      </c>
      <c r="I16" s="228">
        <f t="shared" ref="I16" si="4">E16/C16</f>
        <v>4.5924225028702641E-4</v>
      </c>
      <c r="J16" s="226">
        <f t="shared" si="1"/>
        <v>0.55109070034443164</v>
      </c>
    </row>
    <row r="17" spans="1:10" ht="53.25" customHeight="1" x14ac:dyDescent="0.35">
      <c r="A17" s="567"/>
      <c r="B17" s="563"/>
      <c r="C17" s="190">
        <v>4355</v>
      </c>
      <c r="D17" s="154" t="s">
        <v>4031</v>
      </c>
      <c r="E17" s="179">
        <v>1</v>
      </c>
      <c r="F17" s="155">
        <v>900</v>
      </c>
      <c r="G17" s="144">
        <v>1</v>
      </c>
      <c r="H17" s="150">
        <f t="shared" ref="H17" si="5">E17*F17*G17</f>
        <v>900</v>
      </c>
      <c r="I17" s="228">
        <f t="shared" ref="I17" si="6">E17/C17</f>
        <v>2.296211251435132E-4</v>
      </c>
      <c r="J17" s="226">
        <f t="shared" ref="J17" si="7">H17/C17</f>
        <v>0.20665901262916189</v>
      </c>
    </row>
    <row r="18" spans="1:10" s="149" customFormat="1" x14ac:dyDescent="0.35">
      <c r="A18" s="543"/>
      <c r="B18" s="145"/>
      <c r="C18" s="146"/>
      <c r="D18" s="141" t="s">
        <v>3849</v>
      </c>
      <c r="E18" s="146">
        <v>8</v>
      </c>
      <c r="F18" s="146">
        <v>0</v>
      </c>
      <c r="G18" s="146">
        <v>1</v>
      </c>
      <c r="H18" s="147">
        <f>SUM(H16:H17)</f>
        <v>3300</v>
      </c>
      <c r="I18" s="229"/>
      <c r="J18" s="231"/>
    </row>
    <row r="19" spans="1:10" ht="24.75" customHeight="1" x14ac:dyDescent="0.35">
      <c r="A19" s="140" t="s">
        <v>3864</v>
      </c>
      <c r="B19" s="153"/>
      <c r="C19" s="141"/>
      <c r="D19" s="141"/>
      <c r="E19" s="141">
        <v>8</v>
      </c>
      <c r="F19" s="141"/>
      <c r="G19" s="141"/>
      <c r="H19" s="141">
        <f>H18+H15</f>
        <v>14400</v>
      </c>
      <c r="I19" s="230"/>
      <c r="J19" s="232"/>
    </row>
    <row r="20" spans="1:10" x14ac:dyDescent="0.35">
      <c r="A20" s="278"/>
      <c r="B20" s="505"/>
      <c r="C20" s="505"/>
      <c r="D20" s="505"/>
      <c r="E20" s="501"/>
      <c r="F20" s="278"/>
      <c r="G20" s="278"/>
      <c r="H20" s="278"/>
      <c r="I20" s="278"/>
      <c r="J20" s="278"/>
    </row>
    <row r="21" spans="1:10" x14ac:dyDescent="0.35">
      <c r="A21" s="278"/>
      <c r="B21" s="501"/>
      <c r="C21" s="501"/>
      <c r="D21" s="501"/>
      <c r="E21" s="501"/>
      <c r="F21" s="278"/>
      <c r="G21" s="278"/>
      <c r="H21" s="278"/>
      <c r="I21" s="278"/>
      <c r="J21" s="278"/>
    </row>
  </sheetData>
  <mergeCells count="17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21:E21"/>
    <mergeCell ref="B13:B14"/>
    <mergeCell ref="B16:B17"/>
    <mergeCell ref="H10:H11"/>
    <mergeCell ref="A12:B12"/>
    <mergeCell ref="A13:A18"/>
    <mergeCell ref="B20:E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8"/>
  <sheetViews>
    <sheetView view="pageBreakPreview" topLeftCell="A4" zoomScale="80" zoomScaleSheetLayoutView="80" workbookViewId="0">
      <selection activeCell="N30" sqref="N30"/>
    </sheetView>
  </sheetViews>
  <sheetFormatPr defaultColWidth="9.1796875" defaultRowHeight="15.5" x14ac:dyDescent="0.35"/>
  <cols>
    <col min="1" max="1" width="12.1796875" style="134" customWidth="1"/>
    <col min="2" max="2" width="29.1796875" style="134" customWidth="1"/>
    <col min="3" max="3" width="17.1796875" style="134" customWidth="1"/>
    <col min="4" max="4" width="70.26953125" style="134" customWidth="1"/>
    <col min="5" max="5" width="16.54296875" style="134" customWidth="1"/>
    <col min="6" max="6" width="12.26953125" style="134" customWidth="1"/>
    <col min="7" max="7" width="10.7265625" style="134" customWidth="1"/>
    <col min="8" max="8" width="15.7265625" style="134" customWidth="1"/>
    <col min="9" max="9" width="17.26953125" style="134" customWidth="1"/>
    <col min="10" max="10" width="15.54296875" style="134" customWidth="1"/>
    <col min="11" max="16384" width="9.1796875" style="134"/>
  </cols>
  <sheetData>
    <row r="1" spans="1:10" ht="17.25" customHeight="1" x14ac:dyDescent="0.35">
      <c r="A1" s="24"/>
      <c r="B1" s="24"/>
      <c r="C1" s="24"/>
      <c r="D1" s="24"/>
      <c r="E1" s="545" t="s">
        <v>3858</v>
      </c>
      <c r="F1" s="545"/>
      <c r="G1" s="305"/>
      <c r="H1" s="24" t="s">
        <v>4147</v>
      </c>
      <c r="J1" s="24"/>
    </row>
    <row r="2" spans="1:10" ht="20.25" customHeight="1" x14ac:dyDescent="0.35">
      <c r="A2" s="24"/>
      <c r="B2" s="24"/>
      <c r="C2" s="24"/>
      <c r="D2" s="24"/>
      <c r="E2" s="545" t="s">
        <v>3860</v>
      </c>
      <c r="F2" s="545"/>
      <c r="G2" s="305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'4.Профхимия'!A6:J6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4054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18" t="str">
        <f>'4.Гидроизол.матер.'!C10:C11</f>
        <v>Показатель объема  муниципальной услуги (работы) на 2023 год</v>
      </c>
      <c r="D10" s="550" t="s">
        <v>4108</v>
      </c>
      <c r="E10" s="518" t="s">
        <v>3876</v>
      </c>
      <c r="F10" s="518" t="s">
        <v>4189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64.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0" ht="27" customHeight="1" x14ac:dyDescent="0.35">
      <c r="A13" s="543" t="s">
        <v>3852</v>
      </c>
      <c r="B13" s="544" t="s">
        <v>4179</v>
      </c>
      <c r="C13" s="185">
        <f>'РАСЧЕТЫ '!B13</f>
        <v>249</v>
      </c>
      <c r="D13" s="154" t="s">
        <v>4201</v>
      </c>
      <c r="E13" s="179">
        <v>0</v>
      </c>
      <c r="F13" s="155">
        <v>0</v>
      </c>
      <c r="G13" s="144">
        <v>1</v>
      </c>
      <c r="H13" s="282">
        <f t="shared" ref="H13:H21" si="0">E13*F13*G13</f>
        <v>0</v>
      </c>
      <c r="I13" s="228">
        <f>E13/C13</f>
        <v>0</v>
      </c>
      <c r="J13" s="226">
        <f t="shared" ref="J13:J21" si="1">H13/C13</f>
        <v>0</v>
      </c>
    </row>
    <row r="14" spans="1:10" ht="54" hidden="1" customHeight="1" x14ac:dyDescent="0.35">
      <c r="A14" s="543"/>
      <c r="B14" s="544"/>
      <c r="C14" s="185">
        <f>$C$13</f>
        <v>249</v>
      </c>
      <c r="D14" s="154" t="s">
        <v>4051</v>
      </c>
      <c r="E14" s="179">
        <v>0</v>
      </c>
      <c r="F14" s="155">
        <v>6366</v>
      </c>
      <c r="G14" s="144">
        <v>1</v>
      </c>
      <c r="H14" s="282">
        <f t="shared" si="0"/>
        <v>0</v>
      </c>
      <c r="I14" s="228">
        <f>E14/C14</f>
        <v>0</v>
      </c>
      <c r="J14" s="226">
        <f t="shared" si="1"/>
        <v>0</v>
      </c>
    </row>
    <row r="15" spans="1:10" ht="26.25" hidden="1" customHeight="1" x14ac:dyDescent="0.35">
      <c r="A15" s="543"/>
      <c r="B15" s="571"/>
      <c r="C15" s="185">
        <f t="shared" ref="C15:C16" si="2">$C$13</f>
        <v>249</v>
      </c>
      <c r="D15" s="154" t="s">
        <v>4052</v>
      </c>
      <c r="E15" s="179">
        <v>0</v>
      </c>
      <c r="F15" s="155">
        <v>637</v>
      </c>
      <c r="G15" s="144">
        <v>1</v>
      </c>
      <c r="H15" s="282">
        <f t="shared" si="0"/>
        <v>0</v>
      </c>
      <c r="I15" s="228">
        <f t="shared" ref="I15:I16" si="3">E15/C15</f>
        <v>0</v>
      </c>
      <c r="J15" s="226">
        <f t="shared" si="1"/>
        <v>0</v>
      </c>
    </row>
    <row r="16" spans="1:10" ht="30.75" hidden="1" customHeight="1" x14ac:dyDescent="0.35">
      <c r="A16" s="543"/>
      <c r="B16" s="571"/>
      <c r="C16" s="185">
        <f t="shared" si="2"/>
        <v>249</v>
      </c>
      <c r="D16" s="154" t="s">
        <v>4053</v>
      </c>
      <c r="E16" s="179">
        <v>0</v>
      </c>
      <c r="F16" s="155">
        <v>637</v>
      </c>
      <c r="G16" s="144">
        <v>1</v>
      </c>
      <c r="H16" s="282">
        <f t="shared" si="0"/>
        <v>0</v>
      </c>
      <c r="I16" s="228">
        <f t="shared" si="3"/>
        <v>0</v>
      </c>
      <c r="J16" s="226">
        <f t="shared" si="1"/>
        <v>0</v>
      </c>
    </row>
    <row r="17" spans="1:11" ht="63.75" customHeight="1" x14ac:dyDescent="0.35">
      <c r="A17" s="543"/>
      <c r="B17" s="571"/>
      <c r="C17" s="185"/>
      <c r="D17" s="327" t="s">
        <v>3849</v>
      </c>
      <c r="E17" s="182">
        <f>E25/E35*E30*G30</f>
        <v>0.18991712707182318</v>
      </c>
      <c r="F17" s="192"/>
      <c r="G17" s="146"/>
      <c r="H17" s="358">
        <f>SUM(H13:H16)</f>
        <v>0</v>
      </c>
      <c r="I17" s="229"/>
      <c r="J17" s="231"/>
    </row>
    <row r="18" spans="1:11" ht="52.5" customHeight="1" x14ac:dyDescent="0.35">
      <c r="A18" s="543"/>
      <c r="B18" s="544" t="s">
        <v>4180</v>
      </c>
      <c r="C18" s="185">
        <f>'РАСЧЕТЫ '!B14</f>
        <v>1</v>
      </c>
      <c r="D18" s="154" t="s">
        <v>4201</v>
      </c>
      <c r="E18" s="179">
        <v>1</v>
      </c>
      <c r="F18" s="155">
        <v>49600</v>
      </c>
      <c r="G18" s="144">
        <v>1</v>
      </c>
      <c r="H18" s="282">
        <f t="shared" si="0"/>
        <v>49600</v>
      </c>
      <c r="I18" s="228">
        <f t="shared" ref="I18:I21" si="4">E18/C18</f>
        <v>1</v>
      </c>
      <c r="J18" s="226">
        <f t="shared" si="1"/>
        <v>49600</v>
      </c>
    </row>
    <row r="19" spans="1:11" ht="48.75" hidden="1" customHeight="1" x14ac:dyDescent="0.35">
      <c r="A19" s="543"/>
      <c r="B19" s="571"/>
      <c r="C19" s="185">
        <f>$C$18</f>
        <v>1</v>
      </c>
      <c r="D19" s="154" t="s">
        <v>4051</v>
      </c>
      <c r="E19" s="179">
        <v>0</v>
      </c>
      <c r="F19" s="155">
        <v>6366</v>
      </c>
      <c r="G19" s="144">
        <v>1</v>
      </c>
      <c r="H19" s="282">
        <f t="shared" si="0"/>
        <v>0</v>
      </c>
      <c r="I19" s="228">
        <f t="shared" si="4"/>
        <v>0</v>
      </c>
      <c r="J19" s="226">
        <f t="shared" si="1"/>
        <v>0</v>
      </c>
    </row>
    <row r="20" spans="1:11" ht="28.5" hidden="1" customHeight="1" x14ac:dyDescent="0.35">
      <c r="A20" s="543"/>
      <c r="B20" s="571"/>
      <c r="C20" s="185">
        <f t="shared" ref="C20:C21" si="5">$C$18</f>
        <v>1</v>
      </c>
      <c r="D20" s="154" t="s">
        <v>4052</v>
      </c>
      <c r="E20" s="179">
        <v>0</v>
      </c>
      <c r="F20" s="155">
        <v>637</v>
      </c>
      <c r="G20" s="144">
        <v>1</v>
      </c>
      <c r="H20" s="282">
        <f t="shared" si="0"/>
        <v>0</v>
      </c>
      <c r="I20" s="228">
        <f t="shared" si="4"/>
        <v>0</v>
      </c>
      <c r="J20" s="226">
        <f t="shared" si="1"/>
        <v>0</v>
      </c>
    </row>
    <row r="21" spans="1:11" ht="26.25" hidden="1" customHeight="1" x14ac:dyDescent="0.35">
      <c r="A21" s="543"/>
      <c r="B21" s="571"/>
      <c r="C21" s="185">
        <f t="shared" si="5"/>
        <v>1</v>
      </c>
      <c r="D21" s="154" t="s">
        <v>4053</v>
      </c>
      <c r="E21" s="179">
        <v>0</v>
      </c>
      <c r="F21" s="155">
        <v>637</v>
      </c>
      <c r="G21" s="144">
        <v>1</v>
      </c>
      <c r="H21" s="282">
        <f t="shared" si="0"/>
        <v>0</v>
      </c>
      <c r="I21" s="228">
        <f t="shared" si="4"/>
        <v>0</v>
      </c>
      <c r="J21" s="226">
        <f t="shared" si="1"/>
        <v>0</v>
      </c>
    </row>
    <row r="22" spans="1:11" s="149" customFormat="1" ht="53.25" customHeight="1" x14ac:dyDescent="0.35">
      <c r="A22" s="543"/>
      <c r="B22" s="514"/>
      <c r="C22" s="146"/>
      <c r="D22" s="328" t="s">
        <v>3849</v>
      </c>
      <c r="E22" s="182">
        <f>E25/E35*F32*H32+E25/E35*F33*H33</f>
        <v>0.81008287292817671</v>
      </c>
      <c r="F22" s="146">
        <v>0</v>
      </c>
      <c r="G22" s="146">
        <v>1</v>
      </c>
      <c r="H22" s="146"/>
      <c r="I22" s="229"/>
      <c r="J22" s="231"/>
    </row>
    <row r="23" spans="1:11" ht="34.5" customHeight="1" x14ac:dyDescent="0.35">
      <c r="A23" s="140" t="s">
        <v>3864</v>
      </c>
      <c r="B23" s="153"/>
      <c r="C23" s="141"/>
      <c r="D23" s="141"/>
      <c r="E23" s="141">
        <f>E22+E17</f>
        <v>0.99999999999999989</v>
      </c>
      <c r="F23" s="141"/>
      <c r="G23" s="141"/>
      <c r="H23" s="141">
        <f>H22+H17</f>
        <v>0</v>
      </c>
      <c r="I23" s="230"/>
      <c r="J23" s="232"/>
    </row>
    <row r="24" spans="1:11" x14ac:dyDescent="0.35">
      <c r="A24" s="306"/>
      <c r="B24" s="505"/>
      <c r="C24" s="505"/>
      <c r="D24" s="505"/>
      <c r="E24" s="501"/>
      <c r="F24" s="306"/>
      <c r="G24" s="306"/>
      <c r="H24" s="306"/>
      <c r="I24" s="306"/>
      <c r="J24" s="306"/>
    </row>
    <row r="25" spans="1:11" s="257" customFormat="1" x14ac:dyDescent="0.35">
      <c r="A25" s="247"/>
      <c r="B25" s="252"/>
      <c r="C25" s="253" t="s">
        <v>3980</v>
      </c>
      <c r="D25" s="249" t="s">
        <v>3864</v>
      </c>
      <c r="E25" s="253">
        <v>1</v>
      </c>
      <c r="F25" s="253"/>
      <c r="G25" s="280"/>
      <c r="H25" s="254">
        <v>0</v>
      </c>
      <c r="I25" s="255"/>
      <c r="J25" s="256"/>
      <c r="K25" s="382"/>
    </row>
    <row r="26" spans="1:11" x14ac:dyDescent="0.35">
      <c r="A26" s="376"/>
      <c r="B26" s="373"/>
      <c r="C26" s="373"/>
      <c r="D26" s="373"/>
      <c r="E26" s="372">
        <v>1</v>
      </c>
      <c r="F26" s="376"/>
      <c r="G26" s="376"/>
      <c r="H26" s="376"/>
      <c r="I26" s="376"/>
      <c r="J26" s="376"/>
    </row>
    <row r="27" spans="1:11" x14ac:dyDescent="0.35">
      <c r="A27" s="306"/>
      <c r="B27" s="501"/>
      <c r="C27" s="501"/>
      <c r="D27" s="501"/>
      <c r="E27" s="501"/>
      <c r="F27" s="306"/>
      <c r="G27" s="306"/>
      <c r="H27" s="306"/>
      <c r="I27" s="306"/>
      <c r="J27" s="306"/>
    </row>
    <row r="28" spans="1:11" ht="36" customHeight="1" x14ac:dyDescent="0.35">
      <c r="C28" s="559" t="s">
        <v>4120</v>
      </c>
      <c r="D28" s="555" t="s">
        <v>4121</v>
      </c>
      <c r="E28" s="552" t="s">
        <v>4122</v>
      </c>
      <c r="F28" s="553"/>
      <c r="G28" s="552" t="s">
        <v>4123</v>
      </c>
      <c r="H28" s="554"/>
      <c r="I28" s="553"/>
      <c r="J28" s="455"/>
    </row>
    <row r="29" spans="1:11" ht="46.5" x14ac:dyDescent="0.35">
      <c r="C29" s="560"/>
      <c r="D29" s="556"/>
      <c r="E29" s="449" t="s">
        <v>4124</v>
      </c>
      <c r="F29" s="450" t="s">
        <v>4125</v>
      </c>
      <c r="G29" s="449" t="s">
        <v>4126</v>
      </c>
      <c r="H29" s="450" t="s">
        <v>4127</v>
      </c>
      <c r="I29" s="449" t="s">
        <v>3952</v>
      </c>
      <c r="J29" s="455"/>
    </row>
    <row r="30" spans="1:11" ht="24.75" customHeight="1" x14ac:dyDescent="0.35">
      <c r="C30" s="449" t="s">
        <v>4126</v>
      </c>
      <c r="D30" s="450" t="s">
        <v>4130</v>
      </c>
      <c r="E30" s="451">
        <f>225*11</f>
        <v>2475</v>
      </c>
      <c r="F30" s="451">
        <f>E30</f>
        <v>2475</v>
      </c>
      <c r="G30" s="451">
        <v>0.5</v>
      </c>
      <c r="H30" s="451">
        <v>0.5</v>
      </c>
      <c r="I30" s="451">
        <f>G30+H30</f>
        <v>1</v>
      </c>
      <c r="J30" s="455"/>
    </row>
    <row r="31" spans="1:11" x14ac:dyDescent="0.35">
      <c r="C31" s="449"/>
      <c r="D31" s="449"/>
      <c r="E31" s="451"/>
      <c r="F31" s="451"/>
      <c r="G31" s="451"/>
      <c r="H31" s="451"/>
      <c r="I31" s="451"/>
      <c r="J31" s="455"/>
    </row>
    <row r="32" spans="1:11" ht="18" customHeight="1" x14ac:dyDescent="0.35">
      <c r="C32" s="555" t="s">
        <v>4127</v>
      </c>
      <c r="D32" s="555" t="s">
        <v>4128</v>
      </c>
      <c r="E32" s="557">
        <f>18*362</f>
        <v>6516</v>
      </c>
      <c r="F32" s="451">
        <f>F30</f>
        <v>2475</v>
      </c>
      <c r="G32" s="451">
        <v>0.5</v>
      </c>
      <c r="H32" s="451">
        <v>0.5</v>
      </c>
      <c r="I32" s="451">
        <f t="shared" ref="I32:I33" si="6">G32+H32</f>
        <v>1</v>
      </c>
      <c r="J32" s="455"/>
    </row>
    <row r="33" spans="3:10" ht="19.5" customHeight="1" x14ac:dyDescent="0.35">
      <c r="C33" s="556"/>
      <c r="D33" s="556"/>
      <c r="E33" s="558"/>
      <c r="F33" s="451">
        <f>E32-F32</f>
        <v>4041</v>
      </c>
      <c r="G33" s="451"/>
      <c r="H33" s="451">
        <v>1</v>
      </c>
      <c r="I33" s="451">
        <f t="shared" si="6"/>
        <v>1</v>
      </c>
      <c r="J33" s="455"/>
    </row>
    <row r="34" spans="3:10" x14ac:dyDescent="0.35">
      <c r="C34" s="449"/>
      <c r="D34" s="449"/>
      <c r="E34" s="451"/>
      <c r="F34" s="451"/>
      <c r="G34" s="451"/>
      <c r="H34" s="451"/>
      <c r="I34" s="451"/>
      <c r="J34" s="455"/>
    </row>
    <row r="35" spans="3:10" ht="28.5" customHeight="1" x14ac:dyDescent="0.35">
      <c r="C35" s="449" t="s">
        <v>3883</v>
      </c>
      <c r="D35" s="450" t="s">
        <v>4129</v>
      </c>
      <c r="E35" s="451">
        <f>362*18</f>
        <v>6516</v>
      </c>
      <c r="F35" s="451"/>
      <c r="G35" s="451"/>
      <c r="H35" s="451"/>
      <c r="I35" s="451"/>
      <c r="J35" s="455"/>
    </row>
    <row r="36" spans="3:10" x14ac:dyDescent="0.35">
      <c r="J36" s="455"/>
    </row>
    <row r="37" spans="3:10" x14ac:dyDescent="0.35">
      <c r="J37" s="455"/>
    </row>
    <row r="38" spans="3:10" x14ac:dyDescent="0.35">
      <c r="J38" s="455"/>
    </row>
  </sheetData>
  <mergeCells count="24">
    <mergeCell ref="E28:F28"/>
    <mergeCell ref="G28:I28"/>
    <mergeCell ref="C28:C29"/>
    <mergeCell ref="D28:D29"/>
    <mergeCell ref="C32:C33"/>
    <mergeCell ref="D32:D33"/>
    <mergeCell ref="E32:E33"/>
    <mergeCell ref="B27:E27"/>
    <mergeCell ref="H10:H11"/>
    <mergeCell ref="A12:B12"/>
    <mergeCell ref="A13:A22"/>
    <mergeCell ref="B13:B17"/>
    <mergeCell ref="B18:B22"/>
    <mergeCell ref="B24:E24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15748031496062992" header="0.31496062992125984" footer="0.15748031496062992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Q42"/>
  <sheetViews>
    <sheetView view="pageBreakPreview" topLeftCell="C1" zoomScale="110" zoomScaleSheetLayoutView="110" workbookViewId="0">
      <selection activeCell="H1" sqref="H1"/>
    </sheetView>
  </sheetViews>
  <sheetFormatPr defaultColWidth="9.1796875" defaultRowHeight="15.5" x14ac:dyDescent="0.35"/>
  <cols>
    <col min="1" max="1" width="12.1796875" style="134" customWidth="1"/>
    <col min="2" max="2" width="43.54296875" style="134" customWidth="1"/>
    <col min="3" max="3" width="16.81640625" style="134" customWidth="1"/>
    <col min="4" max="4" width="43.453125" style="134" customWidth="1"/>
    <col min="5" max="5" width="14.54296875" style="134" customWidth="1"/>
    <col min="6" max="6" width="15" style="134" customWidth="1"/>
    <col min="7" max="7" width="10.7265625" style="134" customWidth="1"/>
    <col min="8" max="8" width="17.7265625" style="134" customWidth="1"/>
    <col min="9" max="10" width="17.453125" style="134" customWidth="1"/>
    <col min="11" max="11" width="9.1796875" style="134"/>
    <col min="12" max="12" width="10.7265625" style="134" bestFit="1" customWidth="1"/>
    <col min="13" max="13" width="18.81640625" style="134" bestFit="1" customWidth="1"/>
    <col min="14" max="16384" width="9.1796875" style="134"/>
  </cols>
  <sheetData>
    <row r="1" spans="1:13" ht="18.75" customHeight="1" x14ac:dyDescent="0.35">
      <c r="A1" s="24"/>
      <c r="B1" s="24"/>
      <c r="C1" s="24"/>
      <c r="D1" s="24"/>
      <c r="E1" s="545" t="s">
        <v>3858</v>
      </c>
      <c r="F1" s="545"/>
      <c r="G1" s="133"/>
      <c r="H1" s="24" t="s">
        <v>4277</v>
      </c>
      <c r="J1" s="24"/>
    </row>
    <row r="2" spans="1:13" ht="21" customHeight="1" x14ac:dyDescent="0.35">
      <c r="A2" s="24"/>
      <c r="B2" s="24"/>
      <c r="C2" s="24"/>
      <c r="D2" s="24"/>
      <c r="E2" s="545" t="s">
        <v>3860</v>
      </c>
      <c r="F2" s="545"/>
      <c r="G2" s="133"/>
      <c r="H2" s="24" t="str">
        <f>'РАСЧЕТЫ '!M2</f>
        <v>к приказу от   26.10.2022     №  149</v>
      </c>
      <c r="J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3" ht="24.75" customHeight="1" x14ac:dyDescent="0.35">
      <c r="A6" s="546" t="str">
        <f>'5.Приобрет.обор. (Локализ.взры)'!A6:J6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3" ht="22.5" customHeight="1" x14ac:dyDescent="0.35">
      <c r="B7" s="135" t="s">
        <v>3854</v>
      </c>
      <c r="C7" s="539" t="s">
        <v>3898</v>
      </c>
      <c r="D7" s="539"/>
      <c r="E7" s="577"/>
      <c r="F7" s="577"/>
      <c r="G7" s="577"/>
      <c r="H7" s="577"/>
      <c r="I7" s="577"/>
      <c r="J7" s="577"/>
    </row>
    <row r="8" spans="1:13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3" x14ac:dyDescent="0.35">
      <c r="B9" s="142"/>
      <c r="C9" s="142"/>
      <c r="D9" s="142"/>
      <c r="E9" s="142"/>
    </row>
    <row r="10" spans="1:13" ht="63" customHeight="1" x14ac:dyDescent="0.35">
      <c r="A10" s="518" t="s">
        <v>3851</v>
      </c>
      <c r="B10" s="542"/>
      <c r="C10" s="518" t="str">
        <f>'5.Приобрет.обор. (Локализ.взры)'!C10:C11</f>
        <v>Показатель объема  муниципальной услуги (работы) на 2023 год</v>
      </c>
      <c r="D10" s="550" t="s">
        <v>3983</v>
      </c>
      <c r="E10" s="518" t="s">
        <v>3875</v>
      </c>
      <c r="F10" s="518" t="s">
        <v>4116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3" ht="66.7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3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5</v>
      </c>
      <c r="G12" s="332">
        <v>6</v>
      </c>
      <c r="H12" s="332">
        <v>7</v>
      </c>
      <c r="I12" s="332" t="s">
        <v>3873</v>
      </c>
      <c r="J12" s="332" t="s">
        <v>3874</v>
      </c>
    </row>
    <row r="13" spans="1:13" ht="31.5" customHeight="1" x14ac:dyDescent="0.35">
      <c r="A13" s="518" t="s">
        <v>3852</v>
      </c>
      <c r="B13" s="544" t="s">
        <v>4179</v>
      </c>
      <c r="C13" s="185">
        <f>'РАСЧЕТЫ '!B13</f>
        <v>249</v>
      </c>
      <c r="D13" s="264" t="s">
        <v>3989</v>
      </c>
      <c r="E13" s="144">
        <f>E28/E41*E36*G36</f>
        <v>1119.7700310773482</v>
      </c>
      <c r="F13" s="486">
        <v>46.873070400000003</v>
      </c>
      <c r="G13" s="144">
        <v>1</v>
      </c>
      <c r="H13" s="144">
        <f>E13*F13*G13</f>
        <v>52487.059498498733</v>
      </c>
      <c r="I13" s="138">
        <f>E13/C13</f>
        <v>4.4970683979009971</v>
      </c>
      <c r="J13" s="138">
        <f>H13/C13</f>
        <v>210.79140360842865</v>
      </c>
      <c r="L13" s="483"/>
      <c r="M13" s="485"/>
    </row>
    <row r="14" spans="1:13" ht="27.75" customHeight="1" x14ac:dyDescent="0.35">
      <c r="A14" s="518"/>
      <c r="B14" s="544"/>
      <c r="C14" s="185">
        <f>$C$13</f>
        <v>249</v>
      </c>
      <c r="D14" s="265" t="s">
        <v>3990</v>
      </c>
      <c r="E14" s="144">
        <f>E29/E41*E36*G36</f>
        <v>1119.7700500690607</v>
      </c>
      <c r="F14" s="486">
        <v>31.470400000000001</v>
      </c>
      <c r="G14" s="377">
        <f>G13</f>
        <v>1</v>
      </c>
      <c r="H14" s="144">
        <f t="shared" ref="H14" si="0">E14*F14*G14</f>
        <v>35239.611383693373</v>
      </c>
      <c r="I14" s="138">
        <f t="shared" ref="I14" si="1">E14/C14</f>
        <v>4.4970684741729343</v>
      </c>
      <c r="J14" s="138">
        <f t="shared" ref="J14" si="2">H14/C14</f>
        <v>141.52454370961195</v>
      </c>
      <c r="M14" s="485"/>
    </row>
    <row r="15" spans="1:13" ht="30" customHeight="1" x14ac:dyDescent="0.35">
      <c r="A15" s="518"/>
      <c r="B15" s="544"/>
      <c r="C15" s="185">
        <f>$C$13</f>
        <v>249</v>
      </c>
      <c r="D15" s="265" t="s">
        <v>3991</v>
      </c>
      <c r="E15" s="144">
        <f>E30/E41*E36*G36</f>
        <v>912.00103591160223</v>
      </c>
      <c r="F15" s="486">
        <v>28.753920000000001</v>
      </c>
      <c r="G15" s="377">
        <f>G14</f>
        <v>1</v>
      </c>
      <c r="H15" s="144">
        <f t="shared" ref="H15" si="3">E15*F15*G15</f>
        <v>26223.604826519339</v>
      </c>
      <c r="I15" s="138">
        <f t="shared" ref="I15" si="4">E15/C15</f>
        <v>3.6626547626971977</v>
      </c>
      <c r="J15" s="138">
        <f t="shared" ref="J15" si="5">H15/C15</f>
        <v>105.31568203421421</v>
      </c>
      <c r="M15" s="485"/>
    </row>
    <row r="16" spans="1:13" s="149" customFormat="1" ht="27" customHeight="1" x14ac:dyDescent="0.35">
      <c r="A16" s="518"/>
      <c r="B16" s="544"/>
      <c r="C16" s="182"/>
      <c r="D16" s="141" t="s">
        <v>3849</v>
      </c>
      <c r="E16" s="146"/>
      <c r="F16" s="487"/>
      <c r="G16" s="377"/>
      <c r="H16" s="146">
        <f>SUM(H13:H15)</f>
        <v>113950.27570871144</v>
      </c>
      <c r="I16" s="148"/>
      <c r="J16" s="148"/>
    </row>
    <row r="17" spans="1:17" s="149" customFormat="1" ht="29.25" customHeight="1" x14ac:dyDescent="0.35">
      <c r="A17" s="518"/>
      <c r="B17" s="544" t="s">
        <v>4180</v>
      </c>
      <c r="C17" s="186">
        <f>'РАСЧЕТЫ '!B14</f>
        <v>1</v>
      </c>
      <c r="D17" s="264" t="s">
        <v>3989</v>
      </c>
      <c r="E17" s="144">
        <f>E28/E41*F38*H38+E28/E41*F39*H39</f>
        <v>4776.3281689226524</v>
      </c>
      <c r="F17" s="486">
        <v>46.873070400000003</v>
      </c>
      <c r="G17" s="377">
        <f>G15</f>
        <v>1</v>
      </c>
      <c r="H17" s="144">
        <f t="shared" ref="H17:H19" si="6">E17*F17*G17</f>
        <v>223881.1665154146</v>
      </c>
      <c r="I17" s="138">
        <f>E17/C17</f>
        <v>4776.3281689226524</v>
      </c>
      <c r="J17" s="138">
        <f>H17/C17</f>
        <v>223881.1665154146</v>
      </c>
    </row>
    <row r="18" spans="1:17" s="149" customFormat="1" ht="27.75" customHeight="1" x14ac:dyDescent="0.35">
      <c r="A18" s="518"/>
      <c r="B18" s="544"/>
      <c r="C18" s="186">
        <f>$C$17</f>
        <v>1</v>
      </c>
      <c r="D18" s="265" t="s">
        <v>3990</v>
      </c>
      <c r="E18" s="144">
        <f>E29/E41*F38*H38+E29/E41*F39*H39</f>
        <v>4776.3282499309389</v>
      </c>
      <c r="F18" s="486">
        <v>31.470400000000001</v>
      </c>
      <c r="G18" s="377">
        <f>G17</f>
        <v>1</v>
      </c>
      <c r="H18" s="144">
        <f t="shared" si="6"/>
        <v>150312.96055662664</v>
      </c>
      <c r="I18" s="138">
        <f t="shared" ref="I18:I19" si="7">E18/C18</f>
        <v>4776.3282499309389</v>
      </c>
      <c r="J18" s="138">
        <f t="shared" ref="J18:J19" si="8">H18/C18</f>
        <v>150312.96055662664</v>
      </c>
    </row>
    <row r="19" spans="1:17" s="149" customFormat="1" ht="26.25" customHeight="1" x14ac:dyDescent="0.35">
      <c r="A19" s="518"/>
      <c r="B19" s="544"/>
      <c r="C19" s="186">
        <f>$C$17</f>
        <v>1</v>
      </c>
      <c r="D19" s="265" t="s">
        <v>3991</v>
      </c>
      <c r="E19" s="144">
        <f>E30/E41*F38*H38+E30/E41*F39*H39</f>
        <v>3890.0989640883977</v>
      </c>
      <c r="F19" s="486">
        <v>28.753920000000001</v>
      </c>
      <c r="G19" s="377">
        <f>G18</f>
        <v>1</v>
      </c>
      <c r="H19" s="144">
        <f t="shared" si="6"/>
        <v>111855.59440548066</v>
      </c>
      <c r="I19" s="138">
        <f t="shared" si="7"/>
        <v>3890.0989640883977</v>
      </c>
      <c r="J19" s="138">
        <f t="shared" si="8"/>
        <v>111855.59440548066</v>
      </c>
    </row>
    <row r="20" spans="1:17" s="149" customFormat="1" ht="26.25" customHeight="1" x14ac:dyDescent="0.35">
      <c r="A20" s="518"/>
      <c r="B20" s="544"/>
      <c r="C20" s="182"/>
      <c r="D20" s="141" t="s">
        <v>3849</v>
      </c>
      <c r="E20" s="146"/>
      <c r="F20" s="487"/>
      <c r="G20" s="377"/>
      <c r="H20" s="146">
        <f>SUM(H17:H19)</f>
        <v>486049.72147752193</v>
      </c>
      <c r="I20" s="148"/>
      <c r="J20" s="148"/>
    </row>
    <row r="21" spans="1:17" ht="24.75" customHeight="1" x14ac:dyDescent="0.35">
      <c r="A21" s="140" t="s">
        <v>3864</v>
      </c>
      <c r="B21" s="153"/>
      <c r="C21" s="141"/>
      <c r="D21" s="141"/>
      <c r="E21" s="141">
        <f>SUM(E13:E20)</f>
        <v>16594.2965</v>
      </c>
      <c r="F21" s="181"/>
      <c r="G21" s="377"/>
      <c r="H21" s="141">
        <f>H16+H20</f>
        <v>599999.99718623341</v>
      </c>
      <c r="I21" s="141"/>
      <c r="J21" s="141"/>
    </row>
    <row r="22" spans="1:17" s="149" customFormat="1" ht="23.25" customHeight="1" x14ac:dyDescent="0.35">
      <c r="A22" s="374"/>
      <c r="B22" s="408"/>
      <c r="C22" s="146"/>
      <c r="D22" s="378" t="s">
        <v>3989</v>
      </c>
      <c r="E22" s="146">
        <v>5896.0982000000004</v>
      </c>
      <c r="F22" s="486">
        <v>46.873070400000003</v>
      </c>
      <c r="G22" s="377">
        <f>G19</f>
        <v>1</v>
      </c>
      <c r="H22" s="409">
        <f t="shared" ref="H22:H24" si="9">E22*F22*G22</f>
        <v>276368.22601391334</v>
      </c>
      <c r="I22" s="148"/>
      <c r="J22" s="148"/>
    </row>
    <row r="23" spans="1:17" s="149" customFormat="1" ht="23.25" customHeight="1" x14ac:dyDescent="0.35">
      <c r="A23" s="374"/>
      <c r="B23" s="408"/>
      <c r="C23" s="146"/>
      <c r="D23" s="375" t="s">
        <v>3990</v>
      </c>
      <c r="E23" s="146">
        <v>5896.0982999999997</v>
      </c>
      <c r="F23" s="486">
        <v>31.470400000000001</v>
      </c>
      <c r="G23" s="377">
        <f>G22</f>
        <v>1</v>
      </c>
      <c r="H23" s="409">
        <f t="shared" si="9"/>
        <v>185552.57194031999</v>
      </c>
      <c r="I23" s="148"/>
      <c r="J23" s="148"/>
    </row>
    <row r="24" spans="1:17" s="149" customFormat="1" ht="23.25" customHeight="1" x14ac:dyDescent="0.35">
      <c r="A24" s="374"/>
      <c r="B24" s="408"/>
      <c r="C24" s="146"/>
      <c r="D24" s="375" t="s">
        <v>3991</v>
      </c>
      <c r="E24" s="146">
        <v>4802.1000000000004</v>
      </c>
      <c r="F24" s="486">
        <v>28.753920000000001</v>
      </c>
      <c r="G24" s="377">
        <f>G23</f>
        <v>1</v>
      </c>
      <c r="H24" s="409">
        <f t="shared" si="9"/>
        <v>138079.19923200001</v>
      </c>
      <c r="I24" s="148"/>
      <c r="J24" s="148"/>
    </row>
    <row r="25" spans="1:17" ht="30.75" customHeight="1" x14ac:dyDescent="0.35">
      <c r="A25" s="140" t="s">
        <v>3864</v>
      </c>
      <c r="B25" s="153"/>
      <c r="C25" s="141"/>
      <c r="D25" s="141"/>
      <c r="E25" s="141">
        <f>E24+E23+E22</f>
        <v>16594.2965</v>
      </c>
      <c r="F25" s="141"/>
      <c r="G25" s="141"/>
      <c r="H25" s="410">
        <f>H24+H23+H22</f>
        <v>599999.99718623329</v>
      </c>
      <c r="I25" s="141"/>
      <c r="J25" s="141"/>
      <c r="Q25" s="411"/>
    </row>
    <row r="26" spans="1:17" ht="24.75" customHeight="1" x14ac:dyDescent="0.35">
      <c r="A26" s="572"/>
      <c r="B26" s="573"/>
      <c r="C26" s="573"/>
      <c r="D26" s="573"/>
      <c r="E26" s="384"/>
      <c r="F26" s="384"/>
      <c r="G26" s="384"/>
      <c r="H26" s="384"/>
      <c r="I26" s="384"/>
      <c r="J26" s="386"/>
    </row>
    <row r="27" spans="1:17" ht="24.75" customHeight="1" x14ac:dyDescent="0.35">
      <c r="A27" s="456"/>
      <c r="B27" s="457"/>
      <c r="C27" s="457"/>
      <c r="D27" s="457"/>
      <c r="E27" s="384"/>
      <c r="F27" s="384"/>
      <c r="G27" s="384"/>
      <c r="H27" s="384"/>
      <c r="I27" s="384"/>
      <c r="J27" s="386"/>
    </row>
    <row r="28" spans="1:17" x14ac:dyDescent="0.35">
      <c r="A28" s="412"/>
      <c r="B28" s="574" t="s">
        <v>4136</v>
      </c>
      <c r="C28" s="254"/>
      <c r="D28" s="413" t="s">
        <v>4137</v>
      </c>
      <c r="E28" s="254">
        <v>5896.0982000000004</v>
      </c>
      <c r="F28" s="248">
        <v>46.873070400000003</v>
      </c>
      <c r="G28" s="407">
        <v>1</v>
      </c>
      <c r="H28" s="407">
        <f t="shared" ref="H28:H30" si="10">E28*F28*G28</f>
        <v>276368.22601391334</v>
      </c>
    </row>
    <row r="29" spans="1:17" x14ac:dyDescent="0.35">
      <c r="A29" s="414"/>
      <c r="B29" s="575"/>
      <c r="C29" s="254"/>
      <c r="D29" s="415" t="s">
        <v>4138</v>
      </c>
      <c r="E29" s="254">
        <v>5896.0982999999997</v>
      </c>
      <c r="F29" s="248">
        <v>31.470400000000001</v>
      </c>
      <c r="G29" s="407">
        <v>1</v>
      </c>
      <c r="H29" s="407">
        <f t="shared" si="10"/>
        <v>185552.57194031999</v>
      </c>
    </row>
    <row r="30" spans="1:17" x14ac:dyDescent="0.35">
      <c r="A30" s="414"/>
      <c r="B30" s="575"/>
      <c r="C30" s="254"/>
      <c r="D30" s="415" t="s">
        <v>4139</v>
      </c>
      <c r="E30" s="254">
        <v>4802.1000000000004</v>
      </c>
      <c r="F30" s="248">
        <v>28.753920000000001</v>
      </c>
      <c r="G30" s="407">
        <v>1</v>
      </c>
      <c r="H30" s="407">
        <f t="shared" si="10"/>
        <v>138079.19923200001</v>
      </c>
    </row>
    <row r="31" spans="1:17" x14ac:dyDescent="0.35">
      <c r="A31" s="247" t="s">
        <v>3864</v>
      </c>
      <c r="B31" s="576"/>
      <c r="C31" s="249"/>
      <c r="D31" s="249"/>
      <c r="E31" s="249">
        <f>E30+E29+E28</f>
        <v>16594.2965</v>
      </c>
      <c r="F31" s="249"/>
      <c r="G31" s="249"/>
      <c r="H31" s="416">
        <f>H30+H29+H28</f>
        <v>599999.99718623329</v>
      </c>
    </row>
    <row r="34" spans="3:9" ht="37.5" customHeight="1" x14ac:dyDescent="0.35">
      <c r="C34" s="559" t="s">
        <v>4120</v>
      </c>
      <c r="D34" s="555" t="s">
        <v>4121</v>
      </c>
      <c r="E34" s="552" t="s">
        <v>4122</v>
      </c>
      <c r="F34" s="553"/>
      <c r="G34" s="552" t="s">
        <v>4123</v>
      </c>
      <c r="H34" s="554"/>
      <c r="I34" s="553"/>
    </row>
    <row r="35" spans="3:9" ht="60" customHeight="1" x14ac:dyDescent="0.35">
      <c r="C35" s="560"/>
      <c r="D35" s="556"/>
      <c r="E35" s="449" t="s">
        <v>4124</v>
      </c>
      <c r="F35" s="450" t="s">
        <v>4125</v>
      </c>
      <c r="G35" s="449" t="s">
        <v>4126</v>
      </c>
      <c r="H35" s="450" t="s">
        <v>4127</v>
      </c>
      <c r="I35" s="449" t="s">
        <v>3952</v>
      </c>
    </row>
    <row r="36" spans="3:9" ht="31" x14ac:dyDescent="0.35">
      <c r="C36" s="449" t="s">
        <v>4126</v>
      </c>
      <c r="D36" s="450" t="s">
        <v>4130</v>
      </c>
      <c r="E36" s="451">
        <f>225*11</f>
        <v>2475</v>
      </c>
      <c r="F36" s="451">
        <f>E36</f>
        <v>2475</v>
      </c>
      <c r="G36" s="451">
        <v>0.5</v>
      </c>
      <c r="H36" s="451">
        <v>0.5</v>
      </c>
      <c r="I36" s="451">
        <f>G36+H36</f>
        <v>1</v>
      </c>
    </row>
    <row r="37" spans="3:9" x14ac:dyDescent="0.35">
      <c r="C37" s="449"/>
      <c r="D37" s="449"/>
      <c r="E37" s="451"/>
      <c r="F37" s="451"/>
      <c r="G37" s="451"/>
      <c r="H37" s="451"/>
      <c r="I37" s="451"/>
    </row>
    <row r="38" spans="3:9" ht="23.25" customHeight="1" x14ac:dyDescent="0.35">
      <c r="C38" s="555" t="s">
        <v>4127</v>
      </c>
      <c r="D38" s="555" t="s">
        <v>4128</v>
      </c>
      <c r="E38" s="557">
        <f>18*362</f>
        <v>6516</v>
      </c>
      <c r="F38" s="451">
        <f>F36</f>
        <v>2475</v>
      </c>
      <c r="G38" s="451">
        <v>0.5</v>
      </c>
      <c r="H38" s="451">
        <v>0.5</v>
      </c>
      <c r="I38" s="451">
        <f t="shared" ref="I38:I39" si="11">G38+H38</f>
        <v>1</v>
      </c>
    </row>
    <row r="39" spans="3:9" ht="21.75" customHeight="1" x14ac:dyDescent="0.35">
      <c r="C39" s="556"/>
      <c r="D39" s="556"/>
      <c r="E39" s="558"/>
      <c r="F39" s="451">
        <f>E38-F38</f>
        <v>4041</v>
      </c>
      <c r="G39" s="451"/>
      <c r="H39" s="451">
        <v>1</v>
      </c>
      <c r="I39" s="451">
        <f t="shared" si="11"/>
        <v>1</v>
      </c>
    </row>
    <row r="40" spans="3:9" x14ac:dyDescent="0.35">
      <c r="C40" s="449"/>
      <c r="D40" s="449"/>
      <c r="E40" s="451"/>
      <c r="F40" s="451"/>
      <c r="G40" s="451"/>
      <c r="H40" s="451"/>
      <c r="I40" s="451"/>
    </row>
    <row r="41" spans="3:9" ht="31" x14ac:dyDescent="0.35">
      <c r="C41" s="449" t="s">
        <v>3883</v>
      </c>
      <c r="D41" s="450" t="s">
        <v>4129</v>
      </c>
      <c r="E41" s="451">
        <f>362*18</f>
        <v>6516</v>
      </c>
      <c r="F41" s="451"/>
      <c r="G41" s="451"/>
      <c r="H41" s="451"/>
      <c r="I41" s="451"/>
    </row>
    <row r="42" spans="3:9" x14ac:dyDescent="0.35">
      <c r="C42" s="454"/>
      <c r="D42" s="454"/>
      <c r="E42" s="454"/>
      <c r="F42" s="454"/>
      <c r="G42" s="454"/>
      <c r="H42" s="454"/>
      <c r="I42" s="454"/>
    </row>
  </sheetData>
  <mergeCells count="24">
    <mergeCell ref="E34:F34"/>
    <mergeCell ref="G34:I34"/>
    <mergeCell ref="C34:C35"/>
    <mergeCell ref="D34:D35"/>
    <mergeCell ref="C38:C39"/>
    <mergeCell ref="D38:D39"/>
    <mergeCell ref="E38:E39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  <mergeCell ref="A26:D26"/>
    <mergeCell ref="B28:B31"/>
    <mergeCell ref="A12:B12"/>
    <mergeCell ref="B17:B20"/>
    <mergeCell ref="B13:B16"/>
    <mergeCell ref="A13:A20"/>
  </mergeCells>
  <pageMargins left="0.17" right="0.17" top="0.6692913385826772" bottom="0.19" header="0.31496062992125984" footer="0.23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L27"/>
  <sheetViews>
    <sheetView view="pageBreakPreview" zoomScale="90" zoomScaleSheetLayoutView="90" workbookViewId="0">
      <selection activeCell="H1" sqref="H1"/>
    </sheetView>
  </sheetViews>
  <sheetFormatPr defaultColWidth="9.1796875" defaultRowHeight="15.5" x14ac:dyDescent="0.35"/>
  <cols>
    <col min="1" max="1" width="12.1796875" style="134" customWidth="1"/>
    <col min="2" max="2" width="46.81640625" style="134" customWidth="1"/>
    <col min="3" max="3" width="16.26953125" style="134" customWidth="1"/>
    <col min="4" max="4" width="27.81640625" style="134" customWidth="1"/>
    <col min="5" max="5" width="15.453125" style="134" customWidth="1"/>
    <col min="6" max="6" width="13.1796875" style="134" customWidth="1"/>
    <col min="7" max="7" width="10.7265625" style="134" customWidth="1"/>
    <col min="8" max="8" width="15.1796875" style="134" customWidth="1"/>
    <col min="9" max="9" width="17" style="134" customWidth="1"/>
    <col min="10" max="10" width="16.26953125" style="134" customWidth="1"/>
    <col min="11" max="11" width="9.1796875" style="134"/>
    <col min="12" max="12" width="25.453125" style="134" bestFit="1" customWidth="1"/>
    <col min="13" max="16384" width="9.1796875" style="134"/>
  </cols>
  <sheetData>
    <row r="1" spans="1:12" ht="20.25" customHeight="1" x14ac:dyDescent="0.35">
      <c r="A1" s="24"/>
      <c r="B1" s="24"/>
      <c r="C1" s="24"/>
      <c r="D1" s="24"/>
      <c r="E1" s="545" t="s">
        <v>3858</v>
      </c>
      <c r="F1" s="545"/>
      <c r="G1" s="159"/>
      <c r="H1" s="24" t="s">
        <v>4145</v>
      </c>
      <c r="J1" s="24"/>
    </row>
    <row r="2" spans="1:12" ht="22.5" customHeight="1" x14ac:dyDescent="0.35">
      <c r="A2" s="24"/>
      <c r="B2" s="24"/>
      <c r="C2" s="24"/>
      <c r="D2" s="24"/>
      <c r="E2" s="545" t="s">
        <v>3860</v>
      </c>
      <c r="F2" s="545"/>
      <c r="G2" s="159"/>
      <c r="H2" s="24" t="str">
        <f>'РАСЧЕТЫ '!M2</f>
        <v>к приказу от   26.10.2022     №  149</v>
      </c>
      <c r="J2" s="2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24.75" customHeight="1" x14ac:dyDescent="0.35">
      <c r="A6" s="546" t="str">
        <f>'7.КУ вода (223)'!A6:J6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2" ht="22.5" customHeight="1" x14ac:dyDescent="0.35">
      <c r="B7" s="135" t="s">
        <v>3854</v>
      </c>
      <c r="C7" s="539" t="s">
        <v>3881</v>
      </c>
      <c r="D7" s="539"/>
      <c r="E7" s="577"/>
      <c r="F7" s="577"/>
      <c r="G7" s="577"/>
      <c r="H7" s="577"/>
      <c r="I7" s="577"/>
      <c r="J7" s="577"/>
    </row>
    <row r="8" spans="1:12" ht="16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2" x14ac:dyDescent="0.35">
      <c r="B9" s="142"/>
      <c r="C9" s="142"/>
      <c r="D9" s="142"/>
      <c r="E9" s="142"/>
    </row>
    <row r="10" spans="1:12" ht="71.25" customHeight="1" x14ac:dyDescent="0.35">
      <c r="A10" s="518" t="s">
        <v>3851</v>
      </c>
      <c r="B10" s="542"/>
      <c r="C10" s="518" t="str">
        <f>'7.КУ вода (223)'!C10:C11</f>
        <v>Показатель объема  муниципальной услуги (работы) на 2023 год</v>
      </c>
      <c r="D10" s="550" t="s">
        <v>3983</v>
      </c>
      <c r="E10" s="518" t="s">
        <v>3875</v>
      </c>
      <c r="F10" s="518" t="s">
        <v>4116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2" ht="71.2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2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5</v>
      </c>
      <c r="G12" s="332">
        <v>6</v>
      </c>
      <c r="H12" s="332">
        <v>7</v>
      </c>
      <c r="I12" s="332" t="s">
        <v>3873</v>
      </c>
      <c r="J12" s="332" t="s">
        <v>3874</v>
      </c>
    </row>
    <row r="13" spans="1:12" ht="93.75" customHeight="1" x14ac:dyDescent="0.35">
      <c r="A13" s="543" t="s">
        <v>3852</v>
      </c>
      <c r="B13" s="333" t="s">
        <v>4179</v>
      </c>
      <c r="C13" s="185">
        <f>'РАСЧЕТЫ '!B13</f>
        <v>249</v>
      </c>
      <c r="D13" s="578" t="s">
        <v>3992</v>
      </c>
      <c r="E13" s="155">
        <f>E17/E27*E22*G22</f>
        <v>367.4852756388122</v>
      </c>
      <c r="F13" s="281">
        <v>2325.6090225367998</v>
      </c>
      <c r="G13" s="144">
        <v>1</v>
      </c>
      <c r="H13" s="282">
        <f t="shared" ref="H13" si="0">E13*F13*G13</f>
        <v>854627.07267504453</v>
      </c>
      <c r="I13" s="178">
        <f>E13/C13</f>
        <v>1.4758444804771573</v>
      </c>
      <c r="J13" s="138">
        <f>H13/C13</f>
        <v>3432.2372396588135</v>
      </c>
      <c r="L13" s="488"/>
    </row>
    <row r="14" spans="1:12" ht="48.75" customHeight="1" x14ac:dyDescent="0.35">
      <c r="A14" s="543"/>
      <c r="B14" s="333" t="s">
        <v>4180</v>
      </c>
      <c r="C14" s="186">
        <f>'РАСЧЕТЫ '!B14</f>
        <v>1</v>
      </c>
      <c r="D14" s="512"/>
      <c r="E14" s="155">
        <f>E17/E27*F24*H24+E17/E27*F25*H25</f>
        <v>1567.4917393611879</v>
      </c>
      <c r="F14" s="281">
        <v>2325.6090225367998</v>
      </c>
      <c r="G14" s="144">
        <v>1</v>
      </c>
      <c r="H14" s="282">
        <f t="shared" ref="H14" si="1">E14*F14*G14</f>
        <v>3645372.9318102803</v>
      </c>
      <c r="I14" s="178">
        <f t="shared" ref="I14" si="2">E14/C14</f>
        <v>1567.4917393611879</v>
      </c>
      <c r="J14" s="138">
        <f t="shared" ref="J14" si="3">H14/C14</f>
        <v>3645372.9318102803</v>
      </c>
      <c r="L14" s="488"/>
    </row>
    <row r="15" spans="1:12" ht="24.75" customHeight="1" x14ac:dyDescent="0.35">
      <c r="A15" s="140" t="s">
        <v>3864</v>
      </c>
      <c r="B15" s="153"/>
      <c r="C15" s="141"/>
      <c r="D15" s="141"/>
      <c r="E15" s="141">
        <f>E17</f>
        <v>1934.9770149999999</v>
      </c>
      <c r="F15" s="141"/>
      <c r="G15" s="141"/>
      <c r="H15" s="141">
        <f>SUM(H13:H14)</f>
        <v>4500000.004485325</v>
      </c>
      <c r="I15" s="141"/>
      <c r="J15" s="141"/>
    </row>
    <row r="16" spans="1:12" x14ac:dyDescent="0.35">
      <c r="A16" s="161"/>
      <c r="B16" s="505"/>
      <c r="C16" s="505"/>
      <c r="D16" s="505"/>
      <c r="E16" s="501"/>
      <c r="F16" s="161"/>
      <c r="G16" s="161"/>
      <c r="H16" s="161"/>
      <c r="I16" s="161"/>
      <c r="J16" s="161"/>
    </row>
    <row r="17" spans="1:11" s="257" customFormat="1" x14ac:dyDescent="0.35">
      <c r="A17" s="247"/>
      <c r="B17" s="252"/>
      <c r="C17" s="253" t="s">
        <v>3980</v>
      </c>
      <c r="D17" s="249" t="s">
        <v>3864</v>
      </c>
      <c r="E17" s="254">
        <v>1934.9770149999999</v>
      </c>
      <c r="F17" s="489">
        <v>2325.6090225367998</v>
      </c>
      <c r="G17" s="254">
        <v>1</v>
      </c>
      <c r="H17" s="254">
        <f>E17*F17*G17</f>
        <v>4500000.004485324</v>
      </c>
      <c r="I17" s="255"/>
      <c r="J17" s="256"/>
      <c r="K17" s="382"/>
    </row>
    <row r="18" spans="1:11" x14ac:dyDescent="0.35">
      <c r="A18" s="161"/>
      <c r="B18" s="501"/>
      <c r="C18" s="501"/>
      <c r="D18" s="501"/>
      <c r="E18" s="501"/>
      <c r="F18" s="161"/>
      <c r="G18" s="161"/>
      <c r="H18" s="161"/>
      <c r="I18" s="161"/>
      <c r="J18" s="161"/>
    </row>
    <row r="20" spans="1:11" ht="31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1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4">G24+H24</f>
        <v>1</v>
      </c>
    </row>
    <row r="25" spans="1:1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4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3">
    <mergeCell ref="E20:F20"/>
    <mergeCell ref="G20:I20"/>
    <mergeCell ref="C20:C21"/>
    <mergeCell ref="D20:D21"/>
    <mergeCell ref="C24:C25"/>
    <mergeCell ref="D24:D25"/>
    <mergeCell ref="E24:E25"/>
    <mergeCell ref="A12:B12"/>
    <mergeCell ref="A13:A14"/>
    <mergeCell ref="B16:E16"/>
    <mergeCell ref="B18:E1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D13:D14"/>
  </mergeCells>
  <pageMargins left="0.17" right="0.17" top="0.6692913385826772" bottom="0.98425196850393704" header="0.31496062992125984" footer="0.51181102362204722"/>
  <pageSetup paperSize="9" scale="77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K27"/>
  <sheetViews>
    <sheetView view="pageBreakPreview" zoomScale="90" zoomScaleSheetLayoutView="90" workbookViewId="0">
      <selection activeCell="H1" sqref="H1"/>
    </sheetView>
  </sheetViews>
  <sheetFormatPr defaultColWidth="9.1796875" defaultRowHeight="15.5" x14ac:dyDescent="0.35"/>
  <cols>
    <col min="1" max="1" width="12.1796875" style="134" customWidth="1"/>
    <col min="2" max="2" width="45.7265625" style="134" customWidth="1"/>
    <col min="3" max="3" width="17.1796875" style="134" customWidth="1"/>
    <col min="4" max="4" width="26.7265625" style="134" customWidth="1"/>
    <col min="5" max="5" width="15.81640625" style="134" customWidth="1"/>
    <col min="6" max="6" width="12.453125" style="134" customWidth="1"/>
    <col min="7" max="7" width="10.7265625" style="134" customWidth="1"/>
    <col min="8" max="8" width="16.26953125" style="134" customWidth="1"/>
    <col min="9" max="9" width="16.453125" style="134" customWidth="1"/>
    <col min="10" max="10" width="15.269531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166"/>
      <c r="H1" s="24" t="s">
        <v>4146</v>
      </c>
      <c r="J1" s="24"/>
    </row>
    <row r="2" spans="1:10" ht="20.25" customHeight="1" x14ac:dyDescent="0.35">
      <c r="A2" s="24"/>
      <c r="B2" s="24"/>
      <c r="C2" s="24"/>
      <c r="D2" s="24"/>
      <c r="E2" s="545" t="s">
        <v>3860</v>
      </c>
      <c r="F2" s="545"/>
      <c r="G2" s="166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'7.КУ тепло (223)'!A6:J6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22.5" customHeight="1" x14ac:dyDescent="0.35">
      <c r="B7" s="135" t="s">
        <v>3854</v>
      </c>
      <c r="C7" s="539" t="s">
        <v>3861</v>
      </c>
      <c r="D7" s="539"/>
      <c r="E7" s="577"/>
      <c r="F7" s="577"/>
      <c r="G7" s="577"/>
      <c r="H7" s="577"/>
      <c r="I7" s="577"/>
      <c r="J7" s="577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6" customHeight="1" x14ac:dyDescent="0.35">
      <c r="A10" s="518" t="s">
        <v>3851</v>
      </c>
      <c r="B10" s="542"/>
      <c r="C10" s="518" t="str">
        <f>'7.КУ тепло (223)'!C10:C11</f>
        <v>Показатель объема  муниципальной услуги (работы) на 2023 год</v>
      </c>
      <c r="D10" s="550" t="s">
        <v>3983</v>
      </c>
      <c r="E10" s="518" t="s">
        <v>3875</v>
      </c>
      <c r="F10" s="518" t="s">
        <v>4116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63.7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5</v>
      </c>
      <c r="G12" s="332">
        <v>6</v>
      </c>
      <c r="H12" s="332">
        <v>7</v>
      </c>
      <c r="I12" s="332" t="s">
        <v>3873</v>
      </c>
      <c r="J12" s="332" t="s">
        <v>3874</v>
      </c>
    </row>
    <row r="13" spans="1:10" ht="94.5" customHeight="1" x14ac:dyDescent="0.35">
      <c r="A13" s="543" t="s">
        <v>3852</v>
      </c>
      <c r="B13" s="333" t="s">
        <v>4179</v>
      </c>
      <c r="C13" s="185">
        <f>'РАСЧЕТЫ '!B13</f>
        <v>249</v>
      </c>
      <c r="D13" s="578" t="s">
        <v>3993</v>
      </c>
      <c r="E13" s="155">
        <f>E17/E27*E22*G22</f>
        <v>22790.055248618784</v>
      </c>
      <c r="F13" s="155">
        <v>8.23</v>
      </c>
      <c r="G13" s="144">
        <v>1</v>
      </c>
      <c r="H13" s="282">
        <f t="shared" ref="H13:H14" si="0">E13*F13*G13</f>
        <v>187562.15469613261</v>
      </c>
      <c r="I13" s="178">
        <f>E13/C13</f>
        <v>91.526326299673826</v>
      </c>
      <c r="J13" s="138">
        <f>H13/C13</f>
        <v>753.26166544631565</v>
      </c>
    </row>
    <row r="14" spans="1:10" ht="63" customHeight="1" x14ac:dyDescent="0.35">
      <c r="A14" s="543"/>
      <c r="B14" s="333" t="s">
        <v>4114</v>
      </c>
      <c r="C14" s="186">
        <f>'РАСЧЕТЫ '!B14</f>
        <v>1</v>
      </c>
      <c r="D14" s="512"/>
      <c r="E14" s="155">
        <f>E17/E27*F24*H24+E17/E27*F25*H25</f>
        <v>97209.944751381219</v>
      </c>
      <c r="F14" s="155">
        <f>F13</f>
        <v>8.23</v>
      </c>
      <c r="G14" s="377">
        <v>1</v>
      </c>
      <c r="H14" s="282">
        <f t="shared" si="0"/>
        <v>800037.84530386748</v>
      </c>
      <c r="I14" s="178">
        <f t="shared" ref="I14" si="1">E14/C14</f>
        <v>97209.944751381219</v>
      </c>
      <c r="J14" s="138">
        <f t="shared" ref="J14" si="2">H14/C14</f>
        <v>800037.84530386748</v>
      </c>
    </row>
    <row r="15" spans="1:10" ht="24.75" customHeight="1" x14ac:dyDescent="0.35">
      <c r="A15" s="140" t="s">
        <v>3864</v>
      </c>
      <c r="B15" s="153"/>
      <c r="C15" s="141"/>
      <c r="D15" s="141"/>
      <c r="E15" s="141">
        <f>E17</f>
        <v>120000</v>
      </c>
      <c r="F15" s="141"/>
      <c r="G15" s="141"/>
      <c r="H15" s="141">
        <f>SUM(H13:H14)</f>
        <v>987600.00000000012</v>
      </c>
      <c r="I15" s="141"/>
      <c r="J15" s="141"/>
    </row>
    <row r="16" spans="1:10" x14ac:dyDescent="0.35">
      <c r="A16" s="169"/>
      <c r="B16" s="505"/>
      <c r="C16" s="505"/>
      <c r="D16" s="505"/>
      <c r="E16" s="501"/>
      <c r="F16" s="169"/>
      <c r="G16" s="169"/>
      <c r="H16" s="169"/>
      <c r="I16" s="169"/>
      <c r="J16" s="169"/>
    </row>
    <row r="17" spans="1:11" s="257" customFormat="1" x14ac:dyDescent="0.35">
      <c r="A17" s="247"/>
      <c r="B17" s="252"/>
      <c r="C17" s="253" t="s">
        <v>3980</v>
      </c>
      <c r="D17" s="249" t="s">
        <v>3864</v>
      </c>
      <c r="E17" s="254">
        <v>120000</v>
      </c>
      <c r="F17" s="313">
        <v>8.23</v>
      </c>
      <c r="G17" s="313">
        <v>1</v>
      </c>
      <c r="H17" s="254">
        <f>E17*F17*G17</f>
        <v>987600</v>
      </c>
      <c r="I17" s="255"/>
      <c r="J17" s="256"/>
      <c r="K17" s="382"/>
    </row>
    <row r="20" spans="1:11" ht="39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1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3">G24+H24</f>
        <v>1</v>
      </c>
    </row>
    <row r="25" spans="1:11" ht="21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3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2">
    <mergeCell ref="E20:F20"/>
    <mergeCell ref="G20:I20"/>
    <mergeCell ref="C20:C21"/>
    <mergeCell ref="D20:D21"/>
    <mergeCell ref="C24:C25"/>
    <mergeCell ref="D24:D25"/>
    <mergeCell ref="E24:E25"/>
    <mergeCell ref="A12:B12"/>
    <mergeCell ref="A13:A14"/>
    <mergeCell ref="B16:E16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D13:D14"/>
  </mergeCells>
  <pageMargins left="0.17" right="0.17" top="0.6692913385826772" bottom="0.98425196850393704" header="0.31496062992125984" footer="0.51181102362204722"/>
  <pageSetup paperSize="9" scale="7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28"/>
  <sheetViews>
    <sheetView view="pageBreakPreview" topLeftCell="C1" zoomScale="110" zoomScaleSheetLayoutView="110" workbookViewId="0">
      <selection activeCell="J2" sqref="J2"/>
    </sheetView>
  </sheetViews>
  <sheetFormatPr defaultColWidth="9.1796875" defaultRowHeight="15.5" x14ac:dyDescent="0.35"/>
  <cols>
    <col min="1" max="1" width="12.1796875" style="134" customWidth="1"/>
    <col min="2" max="2" width="44.7265625" style="134" customWidth="1"/>
    <col min="3" max="3" width="17.26953125" style="134" customWidth="1"/>
    <col min="4" max="4" width="32" style="134" customWidth="1"/>
    <col min="5" max="5" width="13.54296875" style="134" customWidth="1"/>
    <col min="6" max="6" width="14.7265625" style="134" customWidth="1"/>
    <col min="7" max="7" width="10.7265625" style="134" customWidth="1"/>
    <col min="8" max="8" width="16.26953125" style="134" customWidth="1"/>
    <col min="9" max="9" width="19.81640625" style="134" customWidth="1"/>
    <col min="10" max="10" width="17.7265625" style="134" customWidth="1"/>
    <col min="11" max="16384" width="9.1796875" style="134"/>
  </cols>
  <sheetData>
    <row r="1" spans="1:10" ht="20.25" customHeight="1" x14ac:dyDescent="0.35">
      <c r="A1" s="24"/>
      <c r="B1" s="24"/>
      <c r="C1" s="24"/>
      <c r="D1" s="24"/>
      <c r="E1" s="545" t="s">
        <v>3858</v>
      </c>
      <c r="F1" s="545"/>
      <c r="G1" s="277"/>
      <c r="H1" s="24" t="s">
        <v>4147</v>
      </c>
      <c r="J1" s="24"/>
    </row>
    <row r="2" spans="1:10" ht="18.75" customHeight="1" x14ac:dyDescent="0.35">
      <c r="A2" s="24"/>
      <c r="B2" s="24"/>
      <c r="C2" s="24"/>
      <c r="D2" s="24"/>
      <c r="E2" s="545" t="s">
        <v>3860</v>
      </c>
      <c r="F2" s="545"/>
      <c r="G2" s="2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'7. КУ свет (223).'!A6:J6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22.5" customHeight="1" x14ac:dyDescent="0.35">
      <c r="B7" s="135" t="s">
        <v>3854</v>
      </c>
      <c r="C7" s="539" t="s">
        <v>4017</v>
      </c>
      <c r="D7" s="539"/>
      <c r="E7" s="577"/>
      <c r="F7" s="577"/>
      <c r="G7" s="577"/>
      <c r="H7" s="577"/>
      <c r="I7" s="577"/>
      <c r="J7" s="577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71.25" customHeight="1" x14ac:dyDescent="0.35">
      <c r="A10" s="518" t="s">
        <v>3851</v>
      </c>
      <c r="B10" s="542"/>
      <c r="C10" s="518" t="str">
        <f>'7. КУ свет (223).'!C10:C11</f>
        <v>Показатель объема  муниципальной услуги (работы) на 2023 год</v>
      </c>
      <c r="D10" s="550" t="s">
        <v>3983</v>
      </c>
      <c r="E10" s="518" t="s">
        <v>3902</v>
      </c>
      <c r="F10" s="518" t="s">
        <v>4116</v>
      </c>
      <c r="G10" s="518" t="s">
        <v>4012</v>
      </c>
      <c r="H10" s="518" t="s">
        <v>3855</v>
      </c>
      <c r="I10" s="332" t="s">
        <v>3984</v>
      </c>
      <c r="J10" s="332" t="s">
        <v>3985</v>
      </c>
    </row>
    <row r="11" spans="1:10" ht="76.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2" t="s">
        <v>3856</v>
      </c>
      <c r="J11" s="332" t="s">
        <v>3857</v>
      </c>
    </row>
    <row r="12" spans="1:10" x14ac:dyDescent="0.35">
      <c r="A12" s="542">
        <v>1</v>
      </c>
      <c r="B12" s="542"/>
      <c r="C12" s="332">
        <v>2</v>
      </c>
      <c r="D12" s="332">
        <v>3</v>
      </c>
      <c r="E12" s="332">
        <v>4</v>
      </c>
      <c r="F12" s="332">
        <v>6</v>
      </c>
      <c r="G12" s="332">
        <v>7</v>
      </c>
      <c r="H12" s="332">
        <v>8</v>
      </c>
      <c r="I12" s="332" t="s">
        <v>3865</v>
      </c>
      <c r="J12" s="332" t="s">
        <v>3863</v>
      </c>
    </row>
    <row r="13" spans="1:10" ht="93" customHeight="1" x14ac:dyDescent="0.35">
      <c r="A13" s="543" t="s">
        <v>3852</v>
      </c>
      <c r="B13" s="265" t="s">
        <v>4179</v>
      </c>
      <c r="C13" s="185">
        <f>'РАСЧЕТЫ '!B13</f>
        <v>249</v>
      </c>
      <c r="D13" s="578" t="s">
        <v>4018</v>
      </c>
      <c r="E13" s="155">
        <f>E18/E28*E23*G23</f>
        <v>32.049045062154697</v>
      </c>
      <c r="F13" s="155">
        <v>949.76935000000003</v>
      </c>
      <c r="G13" s="144">
        <v>1</v>
      </c>
      <c r="H13" s="282">
        <f>G13*F13*E13</f>
        <v>30439.200696803378</v>
      </c>
      <c r="I13" s="178">
        <f>E13/C13</f>
        <v>0.12871102434600279</v>
      </c>
      <c r="J13" s="138">
        <f>H13/C13</f>
        <v>122.24578593093726</v>
      </c>
    </row>
    <row r="14" spans="1:10" ht="56.25" customHeight="1" x14ac:dyDescent="0.35">
      <c r="A14" s="543"/>
      <c r="B14" s="265" t="s">
        <v>4114</v>
      </c>
      <c r="C14" s="186">
        <f>'РАСЧЕТЫ '!B14</f>
        <v>1</v>
      </c>
      <c r="D14" s="512"/>
      <c r="E14" s="155">
        <f>E18/E28*F25*H25+E18/E28*F26*H26</f>
        <v>136.7037449378453</v>
      </c>
      <c r="F14" s="155">
        <f>F13</f>
        <v>949.76935000000003</v>
      </c>
      <c r="G14" s="377">
        <v>1</v>
      </c>
      <c r="H14" s="282">
        <f>G14*F14*E14</f>
        <v>129837.02697218313</v>
      </c>
      <c r="I14" s="178">
        <f>E14/C14</f>
        <v>136.7037449378453</v>
      </c>
      <c r="J14" s="138">
        <f>H14/C14</f>
        <v>129837.02697218313</v>
      </c>
    </row>
    <row r="15" spans="1:10" s="149" customFormat="1" ht="24.75" customHeight="1" x14ac:dyDescent="0.35">
      <c r="A15" s="543"/>
      <c r="B15" s="145"/>
      <c r="C15" s="146"/>
      <c r="D15" s="141" t="s">
        <v>3849</v>
      </c>
      <c r="E15" s="146">
        <v>169</v>
      </c>
      <c r="F15" s="146">
        <v>0</v>
      </c>
      <c r="G15" s="146">
        <f>G14</f>
        <v>1</v>
      </c>
      <c r="H15" s="146">
        <f>SUM(H13:H14)</f>
        <v>160276.22766898651</v>
      </c>
      <c r="I15" s="148"/>
      <c r="J15" s="148"/>
    </row>
    <row r="16" spans="1:10" ht="24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160276.22766898651</v>
      </c>
      <c r="I16" s="141"/>
      <c r="J16" s="141"/>
    </row>
    <row r="17" spans="1:11" x14ac:dyDescent="0.35">
      <c r="A17" s="278"/>
      <c r="B17" s="505"/>
      <c r="C17" s="505"/>
      <c r="D17" s="505"/>
      <c r="E17" s="501"/>
      <c r="F17" s="278"/>
      <c r="G17" s="278"/>
      <c r="H17" s="278"/>
      <c r="I17" s="278"/>
      <c r="J17" s="278"/>
    </row>
    <row r="18" spans="1:11" s="257" customFormat="1" x14ac:dyDescent="0.35">
      <c r="A18" s="247"/>
      <c r="B18" s="252"/>
      <c r="C18" s="253" t="s">
        <v>3980</v>
      </c>
      <c r="D18" s="249" t="s">
        <v>3864</v>
      </c>
      <c r="E18" s="253">
        <v>168.75279</v>
      </c>
      <c r="F18" s="254">
        <f>F14</f>
        <v>949.76935000000003</v>
      </c>
      <c r="G18" s="313">
        <f>G15</f>
        <v>1</v>
      </c>
      <c r="H18" s="254">
        <f>E18*F18*G18</f>
        <v>160276.22766898651</v>
      </c>
      <c r="I18" s="255"/>
      <c r="J18" s="256"/>
      <c r="K18" s="382"/>
    </row>
    <row r="19" spans="1:11" x14ac:dyDescent="0.35">
      <c r="E19" s="134">
        <v>4</v>
      </c>
    </row>
    <row r="21" spans="1:11" ht="33.7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3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5.5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4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21:F21"/>
    <mergeCell ref="G21:I21"/>
    <mergeCell ref="C21:C22"/>
    <mergeCell ref="D21:D22"/>
    <mergeCell ref="C25:C26"/>
    <mergeCell ref="D25:D26"/>
    <mergeCell ref="E25:E26"/>
    <mergeCell ref="B17:E1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15"/>
    <mergeCell ref="D13:D14"/>
  </mergeCells>
  <pageMargins left="0.15748031496062992" right="0.15748031496062992" top="0.74803149606299213" bottom="0.74803149606299213" header="0.31496062992125984" footer="0.31496062992125984"/>
  <pageSetup paperSize="9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8"/>
  <sheetViews>
    <sheetView view="pageBreakPreview" zoomScaleSheetLayoutView="10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5.81640625" style="134" customWidth="1"/>
    <col min="3" max="3" width="17.81640625" style="134" customWidth="1"/>
    <col min="4" max="4" width="29.54296875" style="134" customWidth="1"/>
    <col min="5" max="5" width="13" style="134" customWidth="1"/>
    <col min="6" max="6" width="14.26953125" style="134" customWidth="1"/>
    <col min="7" max="7" width="11.7265625" style="134" customWidth="1"/>
    <col min="8" max="8" width="12.7265625" style="134" customWidth="1"/>
    <col min="9" max="9" width="15.26953125" style="134" customWidth="1"/>
    <col min="10" max="10" width="16.54296875" style="134" customWidth="1"/>
    <col min="11" max="11" width="15.54296875" style="134" customWidth="1"/>
    <col min="12" max="16384" width="9.1796875" style="134"/>
  </cols>
  <sheetData>
    <row r="1" spans="1:11" ht="18.75" customHeight="1" x14ac:dyDescent="0.35">
      <c r="A1" s="24"/>
      <c r="B1" s="24"/>
      <c r="C1" s="24"/>
      <c r="D1" s="24"/>
      <c r="E1" s="545" t="s">
        <v>3858</v>
      </c>
      <c r="F1" s="545"/>
      <c r="G1" s="545"/>
      <c r="H1" s="166"/>
      <c r="I1" s="24" t="s">
        <v>79</v>
      </c>
      <c r="K1" s="24"/>
    </row>
    <row r="2" spans="1:11" ht="20.25" customHeight="1" x14ac:dyDescent="0.35">
      <c r="A2" s="24"/>
      <c r="B2" s="24"/>
      <c r="C2" s="24"/>
      <c r="D2" s="24"/>
      <c r="E2" s="545" t="s">
        <v>3860</v>
      </c>
      <c r="F2" s="545"/>
      <c r="G2" s="545"/>
      <c r="H2" s="166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'7.ТКО (223)'!A6:J6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2.5" customHeight="1" x14ac:dyDescent="0.35">
      <c r="B7" s="135" t="s">
        <v>3854</v>
      </c>
      <c r="C7" s="548" t="s">
        <v>3901</v>
      </c>
      <c r="D7" s="548"/>
      <c r="E7" s="549"/>
      <c r="F7" s="549"/>
      <c r="G7" s="549"/>
      <c r="H7" s="549"/>
      <c r="I7" s="549"/>
      <c r="J7" s="549"/>
      <c r="K7" s="549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4.5" customHeight="1" x14ac:dyDescent="0.35">
      <c r="A10" s="518" t="s">
        <v>3851</v>
      </c>
      <c r="B10" s="542"/>
      <c r="C10" s="561" t="str">
        <f>'7.ТКО (223)'!C10:C11</f>
        <v>Показатель объема  муниципальной услуги (работы) на 2023 год</v>
      </c>
      <c r="D10" s="569" t="s">
        <v>3983</v>
      </c>
      <c r="E10" s="561" t="s">
        <v>3853</v>
      </c>
      <c r="F10" s="561" t="s">
        <v>3850</v>
      </c>
      <c r="G10" s="561" t="s">
        <v>4117</v>
      </c>
      <c r="H10" s="518" t="s">
        <v>4012</v>
      </c>
      <c r="I10" s="561" t="s">
        <v>3855</v>
      </c>
      <c r="J10" s="263" t="s">
        <v>3984</v>
      </c>
      <c r="K10" s="263" t="s">
        <v>3985</v>
      </c>
    </row>
    <row r="11" spans="1:11" ht="64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168" t="s">
        <v>3856</v>
      </c>
      <c r="K11" s="168" t="s">
        <v>3857</v>
      </c>
    </row>
    <row r="12" spans="1:11" x14ac:dyDescent="0.35">
      <c r="A12" s="565">
        <v>1</v>
      </c>
      <c r="B12" s="566"/>
      <c r="C12" s="167">
        <v>2</v>
      </c>
      <c r="D12" s="167">
        <v>3</v>
      </c>
      <c r="E12" s="167">
        <v>4</v>
      </c>
      <c r="F12" s="167">
        <v>5</v>
      </c>
      <c r="G12" s="167">
        <v>6</v>
      </c>
      <c r="H12" s="167">
        <v>7</v>
      </c>
      <c r="I12" s="167">
        <v>8</v>
      </c>
      <c r="J12" s="168" t="s">
        <v>3865</v>
      </c>
      <c r="K12" s="168" t="s">
        <v>3863</v>
      </c>
    </row>
    <row r="13" spans="1:11" ht="105.75" customHeight="1" x14ac:dyDescent="0.35">
      <c r="A13" s="567" t="s">
        <v>3852</v>
      </c>
      <c r="B13" s="165" t="s">
        <v>4179</v>
      </c>
      <c r="C13" s="185">
        <f>'РАСЧЕТЫ '!B13</f>
        <v>249</v>
      </c>
      <c r="D13" s="579" t="s">
        <v>3977</v>
      </c>
      <c r="E13" s="155">
        <f>E18/E28*E23*G23</f>
        <v>453.78228591160217</v>
      </c>
      <c r="F13" s="179">
        <v>1</v>
      </c>
      <c r="G13" s="155">
        <v>6.6963258097300002</v>
      </c>
      <c r="H13" s="144">
        <v>1</v>
      </c>
      <c r="I13" s="150">
        <f>E13*F13*G13*H13</f>
        <v>3038.6740331481401</v>
      </c>
      <c r="J13" s="178">
        <f>E13/C13</f>
        <v>1.8224188189220971</v>
      </c>
      <c r="K13" s="138">
        <f>I13/C13</f>
        <v>12.203510173285704</v>
      </c>
    </row>
    <row r="14" spans="1:11" ht="51" customHeight="1" x14ac:dyDescent="0.35">
      <c r="A14" s="567"/>
      <c r="B14" s="165" t="s">
        <v>4180</v>
      </c>
      <c r="C14" s="187">
        <f>'РАСЧЕТЫ '!B14</f>
        <v>1</v>
      </c>
      <c r="D14" s="563"/>
      <c r="E14" s="155">
        <f>E18/E28*F25*H25+E18/E28*F26*H26</f>
        <v>1935.5877140883977</v>
      </c>
      <c r="F14" s="179">
        <v>1</v>
      </c>
      <c r="G14" s="155">
        <f>G13</f>
        <v>6.6963258097300002</v>
      </c>
      <c r="H14" s="144">
        <v>1</v>
      </c>
      <c r="I14" s="150">
        <f t="shared" ref="I14" si="0">E14*F14*G14*H14</f>
        <v>12961.325966846429</v>
      </c>
      <c r="J14" s="178">
        <f>E14/C14</f>
        <v>1935.5877140883977</v>
      </c>
      <c r="K14" s="138">
        <f t="shared" ref="K14" si="1">I14/C14</f>
        <v>12961.325966846429</v>
      </c>
    </row>
    <row r="15" spans="1:11" s="149" customFormat="1" ht="29.25" customHeight="1" x14ac:dyDescent="0.35">
      <c r="A15" s="543"/>
      <c r="B15" s="145"/>
      <c r="C15" s="146"/>
      <c r="D15" s="141" t="s">
        <v>3849</v>
      </c>
      <c r="E15" s="146">
        <f>SUM(E13:E14)</f>
        <v>2389.37</v>
      </c>
      <c r="F15" s="146"/>
      <c r="G15" s="192">
        <v>0</v>
      </c>
      <c r="H15" s="146">
        <v>1</v>
      </c>
      <c r="I15" s="147">
        <f>SUM(I13:I14)</f>
        <v>15999.999999994568</v>
      </c>
      <c r="J15" s="148"/>
      <c r="K15" s="148"/>
    </row>
    <row r="16" spans="1:11" ht="34.5" customHeight="1" x14ac:dyDescent="0.35">
      <c r="A16" s="140" t="s">
        <v>3864</v>
      </c>
      <c r="B16" s="153"/>
      <c r="C16" s="141"/>
      <c r="D16" s="141"/>
      <c r="E16" s="141"/>
      <c r="F16" s="141"/>
      <c r="G16" s="490"/>
      <c r="H16" s="141"/>
      <c r="I16" s="141">
        <f>I15</f>
        <v>15999.999999994568</v>
      </c>
      <c r="J16" s="141"/>
      <c r="K16" s="141"/>
    </row>
    <row r="17" spans="1:11" x14ac:dyDescent="0.35">
      <c r="A17" s="169"/>
      <c r="B17" s="505"/>
      <c r="C17" s="505"/>
      <c r="D17" s="505"/>
      <c r="E17" s="501"/>
      <c r="F17" s="164"/>
      <c r="G17" s="491"/>
      <c r="H17" s="169"/>
      <c r="I17" s="169"/>
      <c r="J17" s="169"/>
      <c r="K17" s="169"/>
    </row>
    <row r="18" spans="1:11" s="257" customFormat="1" x14ac:dyDescent="0.35">
      <c r="A18" s="247"/>
      <c r="B18" s="252"/>
      <c r="C18" s="253" t="s">
        <v>3980</v>
      </c>
      <c r="D18" s="249" t="s">
        <v>3864</v>
      </c>
      <c r="E18" s="253">
        <v>2389.37</v>
      </c>
      <c r="F18" s="253">
        <v>1</v>
      </c>
      <c r="G18" s="313">
        <f>G14</f>
        <v>6.6963258097300002</v>
      </c>
      <c r="H18" s="254">
        <v>1</v>
      </c>
      <c r="I18" s="254">
        <f>I16</f>
        <v>15999.999999994568</v>
      </c>
      <c r="J18" s="256"/>
      <c r="K18" s="256"/>
    </row>
    <row r="21" spans="1:11" ht="36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45" customHeight="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3.25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2">G25+H25</f>
        <v>1</v>
      </c>
    </row>
    <row r="26" spans="1:11" ht="23.2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2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46.5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3">
    <mergeCell ref="E21:F21"/>
    <mergeCell ref="G21:I21"/>
    <mergeCell ref="C21:C22"/>
    <mergeCell ref="D21:D22"/>
    <mergeCell ref="C25:C26"/>
    <mergeCell ref="D25:D26"/>
    <mergeCell ref="E25:E26"/>
    <mergeCell ref="A12:B12"/>
    <mergeCell ref="A13:A15"/>
    <mergeCell ref="B17:E17"/>
    <mergeCell ref="D13:D14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7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8"/>
  <sheetViews>
    <sheetView view="pageBreakPreview" zoomScale="90" zoomScaleSheetLayoutView="9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4.1796875" style="134" customWidth="1"/>
    <col min="3" max="3" width="16.7265625" style="134" customWidth="1"/>
    <col min="4" max="4" width="31.7265625" style="134" customWidth="1"/>
    <col min="5" max="5" width="15.1796875" style="134" customWidth="1"/>
    <col min="6" max="6" width="14" style="134" customWidth="1"/>
    <col min="7" max="7" width="13.1796875" style="134" customWidth="1"/>
    <col min="8" max="8" width="10.7265625" style="134" customWidth="1"/>
    <col min="9" max="9" width="17.81640625" style="134" customWidth="1"/>
    <col min="10" max="10" width="16.81640625" style="134" customWidth="1"/>
    <col min="11" max="11" width="15.7265625" style="134" customWidth="1"/>
    <col min="12" max="16384" width="9.1796875" style="134"/>
  </cols>
  <sheetData>
    <row r="1" spans="1:11" ht="19.5" customHeight="1" x14ac:dyDescent="0.35">
      <c r="A1" s="24"/>
      <c r="B1" s="24"/>
      <c r="C1" s="24"/>
      <c r="D1" s="24"/>
      <c r="E1" s="545" t="s">
        <v>3858</v>
      </c>
      <c r="F1" s="545"/>
      <c r="G1" s="545"/>
      <c r="H1" s="305"/>
      <c r="I1" s="24" t="s">
        <v>4148</v>
      </c>
      <c r="K1" s="24"/>
    </row>
    <row r="2" spans="1:11" ht="22.5" customHeight="1" x14ac:dyDescent="0.35">
      <c r="A2" s="24"/>
      <c r="B2" s="24"/>
      <c r="C2" s="24"/>
      <c r="D2" s="24"/>
      <c r="E2" s="545" t="s">
        <v>3860</v>
      </c>
      <c r="F2" s="545"/>
      <c r="G2" s="545"/>
      <c r="H2" s="305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'8. Дератизация'!A6:K6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18" customHeight="1" x14ac:dyDescent="0.35">
      <c r="B7" s="135" t="s">
        <v>3854</v>
      </c>
      <c r="C7" s="539" t="s">
        <v>3877</v>
      </c>
      <c r="D7" s="539"/>
      <c r="E7" s="577"/>
      <c r="F7" s="577"/>
      <c r="G7" s="577"/>
      <c r="H7" s="577"/>
      <c r="I7" s="577"/>
      <c r="J7" s="577"/>
      <c r="K7" s="577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2.25" customHeight="1" x14ac:dyDescent="0.35">
      <c r="A10" s="518" t="s">
        <v>3851</v>
      </c>
      <c r="B10" s="542"/>
      <c r="C10" s="561" t="str">
        <f>'8. Дератизация'!C10:C11</f>
        <v>Показатель объема  муниципальной услуги (работы) на 2023 год</v>
      </c>
      <c r="D10" s="569" t="s">
        <v>3983</v>
      </c>
      <c r="E10" s="561" t="s">
        <v>3876</v>
      </c>
      <c r="F10" s="561" t="s">
        <v>3878</v>
      </c>
      <c r="G10" s="561" t="s">
        <v>4116</v>
      </c>
      <c r="H10" s="518" t="s">
        <v>4012</v>
      </c>
      <c r="I10" s="561" t="s">
        <v>3855</v>
      </c>
      <c r="J10" s="304" t="s">
        <v>3984</v>
      </c>
      <c r="K10" s="304" t="s">
        <v>3985</v>
      </c>
    </row>
    <row r="11" spans="1:11" ht="83.2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304" t="s">
        <v>3856</v>
      </c>
      <c r="K11" s="304" t="s">
        <v>3857</v>
      </c>
    </row>
    <row r="12" spans="1:11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5</v>
      </c>
      <c r="G12" s="307">
        <v>6</v>
      </c>
      <c r="H12" s="307">
        <v>7</v>
      </c>
      <c r="I12" s="307">
        <v>8</v>
      </c>
      <c r="J12" s="304" t="s">
        <v>4007</v>
      </c>
      <c r="K12" s="304" t="s">
        <v>3863</v>
      </c>
    </row>
    <row r="13" spans="1:11" ht="107.25" customHeight="1" x14ac:dyDescent="0.35">
      <c r="A13" s="567" t="s">
        <v>3852</v>
      </c>
      <c r="B13" s="308" t="s">
        <v>4179</v>
      </c>
      <c r="C13" s="185">
        <f>'РАСЧЕТЫ '!B13</f>
        <v>249</v>
      </c>
      <c r="D13" s="580" t="s">
        <v>4006</v>
      </c>
      <c r="E13" s="155">
        <f>E18/E28*E23*G23</f>
        <v>1663.6740331491712</v>
      </c>
      <c r="F13" s="258">
        <v>2</v>
      </c>
      <c r="G13" s="155">
        <v>182.34350000000001</v>
      </c>
      <c r="H13" s="144">
        <v>1</v>
      </c>
      <c r="I13" s="150">
        <f>E13*F13*G13*H13</f>
        <v>606720.29212707188</v>
      </c>
      <c r="J13" s="245">
        <f>F13/C13</f>
        <v>8.0321285140562242E-3</v>
      </c>
      <c r="K13" s="138">
        <f>I13/C13</f>
        <v>2436.6276792251883</v>
      </c>
    </row>
    <row r="14" spans="1:11" ht="49.5" customHeight="1" x14ac:dyDescent="0.35">
      <c r="A14" s="567"/>
      <c r="B14" s="308" t="s">
        <v>4180</v>
      </c>
      <c r="C14" s="187">
        <f>'РАСЧЕТЫ '!B14</f>
        <v>1</v>
      </c>
      <c r="D14" s="581"/>
      <c r="E14" s="155">
        <f>E18/E28*F25*H25+E18/E28*F26*H26</f>
        <v>7096.3259668508281</v>
      </c>
      <c r="F14" s="258">
        <v>2</v>
      </c>
      <c r="G14" s="155">
        <f>G13</f>
        <v>182.34350000000001</v>
      </c>
      <c r="H14" s="144">
        <v>1</v>
      </c>
      <c r="I14" s="150">
        <f t="shared" ref="I14" si="0">E14*F14*G14*H14</f>
        <v>2587937.8278729282</v>
      </c>
      <c r="J14" s="245">
        <f>F14/C14</f>
        <v>2</v>
      </c>
      <c r="K14" s="138">
        <f t="shared" ref="K14" si="1">I14/C14</f>
        <v>2587937.8278729282</v>
      </c>
    </row>
    <row r="15" spans="1:11" s="149" customFormat="1" ht="20.25" customHeight="1" x14ac:dyDescent="0.35">
      <c r="A15" s="543"/>
      <c r="B15" s="145"/>
      <c r="C15" s="146"/>
      <c r="D15" s="141" t="s">
        <v>3849</v>
      </c>
      <c r="E15" s="146"/>
      <c r="F15" s="176">
        <v>2</v>
      </c>
      <c r="G15" s="155"/>
      <c r="H15" s="146">
        <v>1</v>
      </c>
      <c r="I15" s="147">
        <f>SUM(I13:I14)</f>
        <v>3194658.12</v>
      </c>
      <c r="J15" s="148"/>
      <c r="K15" s="148"/>
    </row>
    <row r="16" spans="1:11" ht="24.75" customHeight="1" x14ac:dyDescent="0.35">
      <c r="A16" s="140" t="s">
        <v>3864</v>
      </c>
      <c r="B16" s="153"/>
      <c r="C16" s="141"/>
      <c r="D16" s="141"/>
      <c r="E16" s="141">
        <v>8760</v>
      </c>
      <c r="F16" s="233">
        <v>2</v>
      </c>
      <c r="G16" s="155">
        <f>G14</f>
        <v>182.34350000000001</v>
      </c>
      <c r="H16" s="141">
        <v>1</v>
      </c>
      <c r="I16" s="141">
        <f>E16*F16*G16*H16</f>
        <v>3194658.12</v>
      </c>
      <c r="J16" s="141"/>
      <c r="K16" s="141"/>
    </row>
    <row r="17" spans="1:11" x14ac:dyDescent="0.35">
      <c r="A17" s="306"/>
      <c r="B17" s="505"/>
      <c r="C17" s="505"/>
      <c r="D17" s="505"/>
      <c r="E17" s="501"/>
      <c r="F17" s="303"/>
      <c r="G17" s="306"/>
      <c r="H17" s="306"/>
      <c r="I17" s="306"/>
      <c r="J17" s="306"/>
      <c r="K17" s="306"/>
    </row>
    <row r="18" spans="1:11" s="257" customFormat="1" x14ac:dyDescent="0.35">
      <c r="A18" s="247"/>
      <c r="B18" s="252"/>
      <c r="C18" s="253" t="s">
        <v>3980</v>
      </c>
      <c r="D18" s="249" t="s">
        <v>3864</v>
      </c>
      <c r="E18" s="253">
        <v>8760</v>
      </c>
      <c r="F18" s="253">
        <v>2</v>
      </c>
      <c r="G18" s="313">
        <f>G16</f>
        <v>182.34350000000001</v>
      </c>
      <c r="H18" s="254">
        <v>1</v>
      </c>
      <c r="I18" s="255">
        <f>I16</f>
        <v>3194658.12</v>
      </c>
      <c r="J18" s="256"/>
      <c r="K18" s="256"/>
    </row>
    <row r="21" spans="1:11" ht="36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3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15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2">G25+H25</f>
        <v>1</v>
      </c>
    </row>
    <row r="26" spans="1:1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2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3">
    <mergeCell ref="E21:F21"/>
    <mergeCell ref="G21:I21"/>
    <mergeCell ref="C21:C22"/>
    <mergeCell ref="D21:D22"/>
    <mergeCell ref="C25:C26"/>
    <mergeCell ref="D25:D26"/>
    <mergeCell ref="E25:E26"/>
    <mergeCell ref="A12:B12"/>
    <mergeCell ref="A13:A15"/>
    <mergeCell ref="D13:D14"/>
    <mergeCell ref="B17:E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9"/>
  <sheetViews>
    <sheetView view="pageBreakPreview" zoomScale="60" workbookViewId="0">
      <selection activeCell="K22" sqref="K22"/>
    </sheetView>
  </sheetViews>
  <sheetFormatPr defaultColWidth="9.1796875" defaultRowHeight="15.5" x14ac:dyDescent="0.35"/>
  <cols>
    <col min="1" max="1" width="12.1796875" style="134" customWidth="1"/>
    <col min="2" max="2" width="53" style="134" customWidth="1"/>
    <col min="3" max="3" width="19.54296875" style="134" customWidth="1"/>
    <col min="4" max="4" width="44.26953125" style="134" customWidth="1"/>
    <col min="5" max="5" width="14.54296875" style="134" customWidth="1"/>
    <col min="6" max="6" width="16.1796875" style="134" customWidth="1"/>
    <col min="7" max="7" width="13.81640625" style="134" customWidth="1"/>
    <col min="8" max="8" width="13.7265625" style="134" customWidth="1"/>
    <col min="9" max="9" width="16.453125" style="134" customWidth="1"/>
    <col min="10" max="10" width="19.54296875" style="134" customWidth="1"/>
    <col min="11" max="11" width="18.81640625" style="134" customWidth="1"/>
    <col min="12" max="16384" width="9.1796875" style="134"/>
  </cols>
  <sheetData>
    <row r="1" spans="1:13" ht="22.5" customHeight="1" x14ac:dyDescent="0.35">
      <c r="A1" s="24"/>
      <c r="B1" s="24"/>
      <c r="C1" s="24"/>
      <c r="D1" s="24"/>
      <c r="E1" s="545" t="s">
        <v>3858</v>
      </c>
      <c r="F1" s="545"/>
      <c r="G1" s="545"/>
      <c r="H1" s="305"/>
      <c r="I1" s="24" t="s">
        <v>4153</v>
      </c>
      <c r="K1" s="24"/>
    </row>
    <row r="2" spans="1:13" ht="24" customHeight="1" x14ac:dyDescent="0.35">
      <c r="A2" s="24"/>
      <c r="B2" s="24"/>
      <c r="C2" s="24"/>
      <c r="D2" s="24"/>
      <c r="E2" s="545" t="s">
        <v>3860</v>
      </c>
      <c r="F2" s="545"/>
      <c r="G2" s="545"/>
      <c r="H2" s="305"/>
      <c r="I2" s="24" t="str">
        <f>'РАСЧЕТЫ '!M2</f>
        <v>к приказу от   26.10.2022     №  149</v>
      </c>
      <c r="K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24.75" customHeight="1" x14ac:dyDescent="0.35">
      <c r="A6" s="546" t="str">
        <f>'8. Охрана (2)'!A6:K6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3" ht="31.5" customHeight="1" x14ac:dyDescent="0.35">
      <c r="B7" s="135" t="s">
        <v>3854</v>
      </c>
      <c r="C7" s="539" t="s">
        <v>3907</v>
      </c>
      <c r="D7" s="539"/>
      <c r="E7" s="577"/>
      <c r="F7" s="577"/>
      <c r="G7" s="577"/>
      <c r="H7" s="577"/>
      <c r="I7" s="577"/>
      <c r="J7" s="577"/>
      <c r="K7" s="577"/>
    </row>
    <row r="8" spans="1:13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3" x14ac:dyDescent="0.35">
      <c r="B9" s="142"/>
      <c r="C9" s="142"/>
      <c r="D9" s="142"/>
      <c r="E9" s="142"/>
      <c r="F9" s="142"/>
    </row>
    <row r="10" spans="1:13" ht="76.5" customHeight="1" x14ac:dyDescent="0.35">
      <c r="A10" s="518" t="s">
        <v>3851</v>
      </c>
      <c r="B10" s="542"/>
      <c r="C10" s="561" t="str">
        <f>'8. Охрана (2)'!C10:C11</f>
        <v>Показатель объема  муниципальной услуги (работы) на 2023 год</v>
      </c>
      <c r="D10" s="569" t="s">
        <v>3983</v>
      </c>
      <c r="E10" s="561" t="s">
        <v>3906</v>
      </c>
      <c r="F10" s="561" t="s">
        <v>3850</v>
      </c>
      <c r="G10" s="561" t="s">
        <v>4116</v>
      </c>
      <c r="H10" s="518" t="s">
        <v>4012</v>
      </c>
      <c r="I10" s="561" t="s">
        <v>3855</v>
      </c>
      <c r="J10" s="304" t="s">
        <v>3984</v>
      </c>
      <c r="K10" s="304" t="s">
        <v>3985</v>
      </c>
    </row>
    <row r="11" spans="1:13" ht="79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304" t="s">
        <v>3856</v>
      </c>
      <c r="K11" s="304" t="s">
        <v>3857</v>
      </c>
    </row>
    <row r="12" spans="1:13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5</v>
      </c>
      <c r="G12" s="307">
        <v>6</v>
      </c>
      <c r="H12" s="307">
        <v>7</v>
      </c>
      <c r="I12" s="307">
        <v>8</v>
      </c>
      <c r="J12" s="304" t="s">
        <v>3865</v>
      </c>
      <c r="K12" s="304" t="s">
        <v>3863</v>
      </c>
    </row>
    <row r="13" spans="1:13" ht="116.25" customHeight="1" x14ac:dyDescent="0.35">
      <c r="A13" s="567" t="s">
        <v>3852</v>
      </c>
      <c r="B13" s="375" t="s">
        <v>4179</v>
      </c>
      <c r="C13" s="185">
        <f>'РАСЧЕТЫ '!B13</f>
        <v>249</v>
      </c>
      <c r="D13" s="578" t="s">
        <v>3997</v>
      </c>
      <c r="E13" s="155">
        <f>E17/E27*E22*G22</f>
        <v>0</v>
      </c>
      <c r="F13" s="175">
        <v>12</v>
      </c>
      <c r="G13" s="155">
        <v>2581.8000000000002</v>
      </c>
      <c r="H13" s="377">
        <v>1</v>
      </c>
      <c r="I13" s="282">
        <f>E13*F13*G13*H13</f>
        <v>0</v>
      </c>
      <c r="J13" s="243">
        <f>E13/C13</f>
        <v>0</v>
      </c>
      <c r="K13" s="188">
        <f>I13/C13</f>
        <v>0</v>
      </c>
    </row>
    <row r="14" spans="1:13" ht="63.75" customHeight="1" x14ac:dyDescent="0.35">
      <c r="A14" s="567"/>
      <c r="B14" s="375" t="s">
        <v>4180</v>
      </c>
      <c r="C14" s="186">
        <f>'РАСЧЕТЫ '!B14</f>
        <v>1</v>
      </c>
      <c r="D14" s="512"/>
      <c r="E14" s="155">
        <f>E17/E27*F24*H24+E17/E27*F25*H25</f>
        <v>0</v>
      </c>
      <c r="F14" s="175">
        <v>12</v>
      </c>
      <c r="G14" s="155">
        <f>G13</f>
        <v>2581.8000000000002</v>
      </c>
      <c r="H14" s="377">
        <v>1</v>
      </c>
      <c r="I14" s="282">
        <f>E14*F14*G14*H14</f>
        <v>0</v>
      </c>
      <c r="J14" s="243">
        <f>E14/C14</f>
        <v>0</v>
      </c>
      <c r="K14" s="188">
        <f>I14/C14</f>
        <v>0</v>
      </c>
    </row>
    <row r="15" spans="1:13" s="149" customFormat="1" ht="27" customHeight="1" x14ac:dyDescent="0.35">
      <c r="A15" s="567"/>
      <c r="B15" s="145"/>
      <c r="C15" s="146"/>
      <c r="D15" s="141" t="s">
        <v>3849</v>
      </c>
      <c r="E15" s="182">
        <v>1</v>
      </c>
      <c r="F15" s="182"/>
      <c r="G15" s="146"/>
      <c r="H15" s="146"/>
      <c r="I15" s="146">
        <f>SUM(I13:I14)</f>
        <v>0</v>
      </c>
      <c r="J15" s="180"/>
      <c r="K15" s="180"/>
    </row>
    <row r="16" spans="1:13" s="149" customFormat="1" ht="27" customHeight="1" x14ac:dyDescent="0.35">
      <c r="A16" s="392"/>
      <c r="B16" s="393"/>
      <c r="C16" s="394"/>
      <c r="D16" s="384"/>
      <c r="E16" s="395"/>
      <c r="F16" s="395"/>
      <c r="G16" s="394"/>
      <c r="H16" s="394"/>
      <c r="I16" s="394"/>
      <c r="J16" s="396"/>
      <c r="K16" s="396"/>
      <c r="L16" s="397"/>
      <c r="M16" s="397"/>
    </row>
    <row r="17" spans="1:11" s="257" customFormat="1" x14ac:dyDescent="0.35">
      <c r="A17" s="247"/>
      <c r="B17" s="252"/>
      <c r="C17" s="253" t="s">
        <v>3980</v>
      </c>
      <c r="D17" s="249" t="s">
        <v>3864</v>
      </c>
      <c r="E17" s="253">
        <v>0</v>
      </c>
      <c r="F17" s="253">
        <v>12</v>
      </c>
      <c r="G17" s="254">
        <f>G14</f>
        <v>2581.8000000000002</v>
      </c>
      <c r="H17" s="254">
        <v>1</v>
      </c>
      <c r="I17" s="254">
        <f>I15</f>
        <v>0</v>
      </c>
      <c r="J17" s="256"/>
      <c r="K17" s="256"/>
    </row>
    <row r="18" spans="1:11" x14ac:dyDescent="0.35">
      <c r="A18" s="306"/>
      <c r="B18" s="505"/>
      <c r="C18" s="505"/>
      <c r="D18" s="505"/>
      <c r="E18" s="501"/>
      <c r="F18" s="303"/>
      <c r="G18" s="306"/>
      <c r="H18" s="306"/>
      <c r="I18" s="306"/>
      <c r="J18" s="306"/>
      <c r="K18" s="306"/>
    </row>
    <row r="19" spans="1:11" x14ac:dyDescent="0.35">
      <c r="A19" s="306"/>
      <c r="B19" s="501"/>
      <c r="C19" s="501"/>
      <c r="D19" s="501"/>
      <c r="E19" s="501"/>
      <c r="F19" s="303"/>
      <c r="G19" s="306"/>
      <c r="H19" s="306"/>
      <c r="I19" s="306"/>
      <c r="J19" s="306"/>
      <c r="K19" s="306"/>
    </row>
    <row r="20" spans="1:11" ht="37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  <c r="J20" s="455"/>
      <c r="K20" s="455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  <c r="J21" s="455"/>
      <c r="K21" s="455"/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  <c r="J22" s="455"/>
      <c r="K22" s="455"/>
    </row>
    <row r="23" spans="1:11" x14ac:dyDescent="0.35">
      <c r="C23" s="449"/>
      <c r="D23" s="449"/>
      <c r="E23" s="451"/>
      <c r="F23" s="451"/>
      <c r="G23" s="451"/>
      <c r="H23" s="451"/>
      <c r="I23" s="451"/>
      <c r="J23" s="455"/>
      <c r="K23" s="455"/>
    </row>
    <row r="24" spans="1:11" ht="27.7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  <c r="J24" s="455"/>
      <c r="K24" s="455"/>
    </row>
    <row r="25" spans="1:11" ht="22.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  <c r="J25" s="455"/>
      <c r="K25" s="455"/>
    </row>
    <row r="26" spans="1:11" x14ac:dyDescent="0.35">
      <c r="C26" s="449"/>
      <c r="D26" s="449"/>
      <c r="E26" s="451"/>
      <c r="F26" s="451"/>
      <c r="G26" s="451"/>
      <c r="H26" s="451"/>
      <c r="I26" s="451"/>
      <c r="J26" s="455"/>
      <c r="K26" s="455"/>
    </row>
    <row r="27" spans="1:11" ht="31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  <c r="J27" s="455"/>
      <c r="K27" s="455"/>
    </row>
    <row r="28" spans="1:11" x14ac:dyDescent="0.35">
      <c r="J28" s="455"/>
      <c r="K28" s="455"/>
    </row>
    <row r="29" spans="1:11" x14ac:dyDescent="0.35">
      <c r="J29" s="455"/>
      <c r="K29" s="455"/>
    </row>
  </sheetData>
  <mergeCells count="24">
    <mergeCell ref="E20:F20"/>
    <mergeCell ref="G20:I20"/>
    <mergeCell ref="C20:C21"/>
    <mergeCell ref="D20:D21"/>
    <mergeCell ref="C24:C25"/>
    <mergeCell ref="D24:D25"/>
    <mergeCell ref="E24:E25"/>
    <mergeCell ref="B19:E19"/>
    <mergeCell ref="H10:H11"/>
    <mergeCell ref="I10:I11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</mergeCells>
  <pageMargins left="0.17" right="0.17" top="0.6692913385826772" bottom="0.98425196850393704" header="0.31496062992125984" footer="0.51181102362204722"/>
  <pageSetup paperSize="9" scale="61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9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8.7265625" style="134" customWidth="1"/>
    <col min="3" max="3" width="16.54296875" style="134" customWidth="1"/>
    <col min="4" max="4" width="30.54296875" style="134" customWidth="1"/>
    <col min="5" max="5" width="13.453125" style="134" customWidth="1"/>
    <col min="6" max="6" width="15.1796875" style="134" customWidth="1"/>
    <col min="7" max="7" width="13.26953125" style="134" customWidth="1"/>
    <col min="8" max="8" width="10.7265625" style="134" customWidth="1"/>
    <col min="9" max="9" width="15.1796875" style="134" customWidth="1"/>
    <col min="10" max="10" width="18" style="134" customWidth="1"/>
    <col min="11" max="11" width="16" style="134" customWidth="1"/>
    <col min="12" max="16384" width="9.1796875" style="134"/>
  </cols>
  <sheetData>
    <row r="1" spans="1:13" ht="18.75" customHeight="1" x14ac:dyDescent="0.35">
      <c r="A1" s="24"/>
      <c r="B1" s="24"/>
      <c r="C1" s="24"/>
      <c r="D1" s="24"/>
      <c r="E1" s="545" t="s">
        <v>3858</v>
      </c>
      <c r="F1" s="545"/>
      <c r="G1" s="545"/>
      <c r="H1" s="305"/>
      <c r="I1" s="24" t="s">
        <v>4149</v>
      </c>
      <c r="K1" s="24"/>
    </row>
    <row r="2" spans="1:13" ht="20.25" customHeight="1" x14ac:dyDescent="0.35">
      <c r="A2" s="24"/>
      <c r="B2" s="24"/>
      <c r="C2" s="24"/>
      <c r="D2" s="24"/>
      <c r="E2" s="545" t="s">
        <v>3860</v>
      </c>
      <c r="F2" s="545"/>
      <c r="G2" s="545"/>
      <c r="H2" s="305"/>
      <c r="I2" s="24" t="str">
        <f>'РАСЧЕТЫ '!M2</f>
        <v>к приказу от   26.10.2022     №  149</v>
      </c>
      <c r="K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24.75" customHeight="1" x14ac:dyDescent="0.35">
      <c r="A6" s="546" t="str">
        <f>'8. Тревога (226)'!A6:K6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3" ht="22.5" customHeight="1" x14ac:dyDescent="0.35">
      <c r="B7" s="135" t="s">
        <v>3854</v>
      </c>
      <c r="C7" s="539" t="s">
        <v>3904</v>
      </c>
      <c r="D7" s="539"/>
      <c r="E7" s="577"/>
      <c r="F7" s="577"/>
      <c r="G7" s="577"/>
      <c r="H7" s="577"/>
      <c r="I7" s="577"/>
      <c r="J7" s="577"/>
      <c r="K7" s="577"/>
    </row>
    <row r="8" spans="1:13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3" x14ac:dyDescent="0.35">
      <c r="B9" s="142"/>
      <c r="C9" s="142"/>
      <c r="D9" s="142"/>
      <c r="E9" s="142"/>
      <c r="F9" s="142"/>
    </row>
    <row r="10" spans="1:13" ht="63.75" customHeight="1" x14ac:dyDescent="0.35">
      <c r="A10" s="518" t="s">
        <v>3851</v>
      </c>
      <c r="B10" s="542"/>
      <c r="C10" s="561" t="str">
        <f>'8. Тревога (226)'!C10:C11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4116</v>
      </c>
      <c r="H10" s="518" t="s">
        <v>4012</v>
      </c>
      <c r="I10" s="561" t="s">
        <v>3855</v>
      </c>
      <c r="J10" s="304" t="s">
        <v>3984</v>
      </c>
      <c r="K10" s="304" t="s">
        <v>3985</v>
      </c>
    </row>
    <row r="11" spans="1:13" ht="73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304" t="s">
        <v>3856</v>
      </c>
      <c r="K11" s="304" t="s">
        <v>3857</v>
      </c>
    </row>
    <row r="12" spans="1:13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5</v>
      </c>
      <c r="G12" s="307">
        <v>6</v>
      </c>
      <c r="H12" s="307">
        <v>7</v>
      </c>
      <c r="I12" s="307">
        <v>8</v>
      </c>
      <c r="J12" s="304" t="s">
        <v>3865</v>
      </c>
      <c r="K12" s="304" t="s">
        <v>3863</v>
      </c>
    </row>
    <row r="13" spans="1:13" ht="113.25" customHeight="1" x14ac:dyDescent="0.35">
      <c r="A13" s="567" t="s">
        <v>3852</v>
      </c>
      <c r="B13" s="308" t="s">
        <v>4179</v>
      </c>
      <c r="C13" s="185">
        <f>'РАСЧЕТЫ '!B13</f>
        <v>249</v>
      </c>
      <c r="D13" s="579" t="s">
        <v>3995</v>
      </c>
      <c r="E13" s="155">
        <f>E17/E27*E22*G22</f>
        <v>0.18991712707182318</v>
      </c>
      <c r="F13" s="179">
        <v>12</v>
      </c>
      <c r="G13" s="155">
        <v>1600</v>
      </c>
      <c r="H13" s="144">
        <v>1</v>
      </c>
      <c r="I13" s="150">
        <f>E13*F13*G13*H13</f>
        <v>3646.4088397790051</v>
      </c>
      <c r="J13" s="243">
        <f>E13/C13</f>
        <v>7.6271938583061521E-4</v>
      </c>
      <c r="K13" s="188">
        <f>I13/C13</f>
        <v>14.644212207947811</v>
      </c>
    </row>
    <row r="14" spans="1:13" ht="48" customHeight="1" x14ac:dyDescent="0.35">
      <c r="A14" s="567"/>
      <c r="B14" s="308" t="s">
        <v>4180</v>
      </c>
      <c r="C14" s="187">
        <f>'РАСЧЕТЫ '!B14</f>
        <v>1</v>
      </c>
      <c r="D14" s="563"/>
      <c r="E14" s="155">
        <f>E17/E27*F24*H24+E17/E27*F25*H25</f>
        <v>0.81008287292817671</v>
      </c>
      <c r="F14" s="179">
        <v>12</v>
      </c>
      <c r="G14" s="155">
        <f>G13</f>
        <v>1600</v>
      </c>
      <c r="H14" s="144">
        <v>1</v>
      </c>
      <c r="I14" s="150">
        <f>E14*F14*G14*H14</f>
        <v>15553.591160220993</v>
      </c>
      <c r="J14" s="243">
        <f>E14/C14</f>
        <v>0.81008287292817671</v>
      </c>
      <c r="K14" s="188">
        <f>I14/C14</f>
        <v>15553.591160220993</v>
      </c>
    </row>
    <row r="15" spans="1:13" s="149" customFormat="1" ht="28.5" customHeight="1" x14ac:dyDescent="0.35">
      <c r="A15" s="543"/>
      <c r="B15" s="145"/>
      <c r="C15" s="182"/>
      <c r="D15" s="141" t="s">
        <v>3849</v>
      </c>
      <c r="E15" s="182">
        <v>1</v>
      </c>
      <c r="F15" s="182"/>
      <c r="G15" s="155"/>
      <c r="H15" s="146"/>
      <c r="I15" s="147">
        <f>SUM(I13:I14)</f>
        <v>19199.999999999996</v>
      </c>
      <c r="J15" s="180"/>
      <c r="K15" s="180"/>
    </row>
    <row r="16" spans="1:13" s="149" customFormat="1" ht="27" customHeight="1" x14ac:dyDescent="0.35">
      <c r="A16" s="392"/>
      <c r="B16" s="393"/>
      <c r="C16" s="394"/>
      <c r="D16" s="384"/>
      <c r="E16" s="395"/>
      <c r="F16" s="395"/>
      <c r="G16" s="394"/>
      <c r="H16" s="394"/>
      <c r="I16" s="394"/>
      <c r="J16" s="396"/>
      <c r="K16" s="396"/>
      <c r="L16" s="397"/>
      <c r="M16" s="397"/>
    </row>
    <row r="17" spans="1:11" s="257" customFormat="1" x14ac:dyDescent="0.35">
      <c r="A17" s="247"/>
      <c r="B17" s="252"/>
      <c r="C17" s="253" t="s">
        <v>3980</v>
      </c>
      <c r="D17" s="249" t="s">
        <v>3864</v>
      </c>
      <c r="E17" s="253">
        <v>1</v>
      </c>
      <c r="F17" s="253">
        <v>12</v>
      </c>
      <c r="G17" s="280">
        <f>G14</f>
        <v>1600</v>
      </c>
      <c r="H17" s="254">
        <v>1</v>
      </c>
      <c r="I17" s="255">
        <f>E17*F17*G17*H17</f>
        <v>19200</v>
      </c>
      <c r="J17" s="256"/>
      <c r="K17" s="256"/>
    </row>
    <row r="18" spans="1:11" x14ac:dyDescent="0.35">
      <c r="A18" s="306"/>
      <c r="B18" s="505"/>
      <c r="C18" s="505"/>
      <c r="D18" s="505"/>
      <c r="E18" s="501"/>
      <c r="F18" s="303"/>
      <c r="G18" s="306"/>
      <c r="H18" s="306"/>
      <c r="I18" s="306"/>
      <c r="J18" s="183"/>
      <c r="K18" s="183"/>
    </row>
    <row r="19" spans="1:11" x14ac:dyDescent="0.35">
      <c r="A19" s="306"/>
      <c r="B19" s="501"/>
      <c r="C19" s="501"/>
      <c r="D19" s="501"/>
      <c r="E19" s="501"/>
      <c r="F19" s="303"/>
      <c r="G19" s="306"/>
      <c r="H19" s="306"/>
      <c r="I19" s="306"/>
      <c r="J19" s="306"/>
      <c r="K19" s="306"/>
    </row>
    <row r="20" spans="1:11" ht="39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  <c r="J20" s="455"/>
      <c r="K20" s="455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  <c r="J21" s="455"/>
      <c r="K21" s="455"/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  <c r="J22" s="455"/>
      <c r="K22" s="455"/>
    </row>
    <row r="23" spans="1:11" x14ac:dyDescent="0.35">
      <c r="C23" s="449"/>
      <c r="D23" s="449"/>
      <c r="E23" s="451"/>
      <c r="F23" s="451"/>
      <c r="G23" s="451"/>
      <c r="H23" s="451"/>
      <c r="I23" s="451"/>
      <c r="J23" s="455"/>
      <c r="K23" s="455"/>
    </row>
    <row r="24" spans="1:11" ht="26.2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  <c r="J24" s="455"/>
      <c r="K24" s="455"/>
    </row>
    <row r="25" spans="1:11" ht="24.7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  <c r="J25" s="455"/>
      <c r="K25" s="455"/>
    </row>
    <row r="26" spans="1:11" x14ac:dyDescent="0.35">
      <c r="C26" s="449"/>
      <c r="D26" s="449"/>
      <c r="E26" s="451"/>
      <c r="F26" s="451"/>
      <c r="G26" s="451"/>
      <c r="H26" s="451"/>
      <c r="I26" s="451"/>
      <c r="J26" s="455"/>
      <c r="K26" s="455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  <c r="J27" s="455"/>
      <c r="K27" s="455"/>
    </row>
    <row r="28" spans="1:11" x14ac:dyDescent="0.35">
      <c r="J28" s="455"/>
      <c r="K28" s="455"/>
    </row>
    <row r="29" spans="1:11" x14ac:dyDescent="0.35">
      <c r="J29" s="455"/>
      <c r="K29" s="455"/>
    </row>
  </sheetData>
  <mergeCells count="24">
    <mergeCell ref="E20:F20"/>
    <mergeCell ref="G20:I20"/>
    <mergeCell ref="C20:C21"/>
    <mergeCell ref="D20:D21"/>
    <mergeCell ref="C24:C25"/>
    <mergeCell ref="D24:D25"/>
    <mergeCell ref="E24:E25"/>
    <mergeCell ref="B19:E19"/>
    <mergeCell ref="H10:H11"/>
    <mergeCell ref="I10:I11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view="pageBreakPreview" zoomScale="90" zoomScaleSheetLayoutView="9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6.453125" style="134" customWidth="1"/>
    <col min="3" max="3" width="18.7265625" style="134" customWidth="1"/>
    <col min="4" max="4" width="30.54296875" style="134" customWidth="1"/>
    <col min="5" max="5" width="14.54296875" style="134" customWidth="1"/>
    <col min="6" max="6" width="15.54296875" style="134" customWidth="1"/>
    <col min="7" max="7" width="14.26953125" style="134" customWidth="1"/>
    <col min="8" max="8" width="10.7265625" style="134" customWidth="1"/>
    <col min="9" max="9" width="19" style="134" customWidth="1"/>
    <col min="10" max="10" width="18" style="134" customWidth="1"/>
    <col min="11" max="11" width="16.453125" style="134" customWidth="1"/>
    <col min="12" max="16384" width="9.1796875" style="134"/>
  </cols>
  <sheetData>
    <row r="1" spans="1:13" ht="22.5" customHeight="1" x14ac:dyDescent="0.35">
      <c r="A1" s="24"/>
      <c r="B1" s="24"/>
      <c r="C1" s="24"/>
      <c r="D1" s="24"/>
      <c r="E1" s="545" t="s">
        <v>3858</v>
      </c>
      <c r="F1" s="545"/>
      <c r="G1" s="545"/>
      <c r="H1" s="305"/>
      <c r="I1" s="24" t="s">
        <v>4150</v>
      </c>
      <c r="K1" s="24"/>
    </row>
    <row r="2" spans="1:13" ht="26.25" customHeight="1" x14ac:dyDescent="0.35">
      <c r="A2" s="24"/>
      <c r="B2" s="24"/>
      <c r="C2" s="24"/>
      <c r="D2" s="24"/>
      <c r="E2" s="545" t="s">
        <v>3860</v>
      </c>
      <c r="F2" s="545"/>
      <c r="G2" s="545"/>
      <c r="H2" s="305"/>
      <c r="I2" s="24" t="str">
        <f>'РАСЧЕТЫ '!M2</f>
        <v>к приказу от   26.10.2022     №  149</v>
      </c>
      <c r="K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24.75" customHeight="1" x14ac:dyDescent="0.35">
      <c r="A6" s="546" t="str">
        <f>'8. ТО КТС (2)'!A6:K6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3" ht="22.5" customHeight="1" x14ac:dyDescent="0.35">
      <c r="B7" s="135" t="s">
        <v>3854</v>
      </c>
      <c r="C7" s="539" t="s">
        <v>4021</v>
      </c>
      <c r="D7" s="539"/>
      <c r="E7" s="577"/>
      <c r="F7" s="577"/>
      <c r="G7" s="577"/>
      <c r="H7" s="577"/>
      <c r="I7" s="577"/>
      <c r="J7" s="577"/>
      <c r="K7" s="577"/>
    </row>
    <row r="8" spans="1:13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3" x14ac:dyDescent="0.35">
      <c r="B9" s="142"/>
      <c r="C9" s="142"/>
      <c r="D9" s="142"/>
      <c r="E9" s="142"/>
      <c r="F9" s="142"/>
    </row>
    <row r="10" spans="1:13" ht="63.75" customHeight="1" x14ac:dyDescent="0.35">
      <c r="A10" s="518" t="s">
        <v>3851</v>
      </c>
      <c r="B10" s="542"/>
      <c r="C10" s="561" t="str">
        <f>'8. ТО КТС (2)'!C10:C11</f>
        <v>Показатель объема  муниципальной услуги (работы) на 2023 год</v>
      </c>
      <c r="D10" s="569" t="s">
        <v>3983</v>
      </c>
      <c r="E10" s="561" t="s">
        <v>4022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304" t="s">
        <v>3984</v>
      </c>
      <c r="K10" s="304" t="s">
        <v>3985</v>
      </c>
    </row>
    <row r="11" spans="1:13" ht="79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304" t="s">
        <v>3856</v>
      </c>
      <c r="K11" s="304" t="s">
        <v>3857</v>
      </c>
    </row>
    <row r="12" spans="1:13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5</v>
      </c>
      <c r="G12" s="307">
        <v>6</v>
      </c>
      <c r="H12" s="307">
        <v>7</v>
      </c>
      <c r="I12" s="307">
        <v>8</v>
      </c>
      <c r="J12" s="304" t="s">
        <v>3865</v>
      </c>
      <c r="K12" s="304" t="s">
        <v>3863</v>
      </c>
    </row>
    <row r="13" spans="1:13" ht="127.5" customHeight="1" x14ac:dyDescent="0.35">
      <c r="A13" s="567" t="s">
        <v>3852</v>
      </c>
      <c r="B13" s="308" t="s">
        <v>4181</v>
      </c>
      <c r="C13" s="185">
        <f>'РАСЧЕТЫ '!B13</f>
        <v>249</v>
      </c>
      <c r="D13" s="580" t="s">
        <v>4023</v>
      </c>
      <c r="E13" s="155">
        <f>E17/E27*E22*G22</f>
        <v>28.487569060773481</v>
      </c>
      <c r="F13" s="175">
        <v>1</v>
      </c>
      <c r="G13" s="155">
        <v>75</v>
      </c>
      <c r="H13" s="144">
        <v>1</v>
      </c>
      <c r="I13" s="150">
        <f>E13*F13*G13*H13</f>
        <v>2136.5676795580112</v>
      </c>
      <c r="J13" s="243">
        <f>E13/C13</f>
        <v>0.11440790787459229</v>
      </c>
      <c r="K13" s="188">
        <f>I13/C13</f>
        <v>8.580593090594423</v>
      </c>
    </row>
    <row r="14" spans="1:13" ht="76.5" customHeight="1" x14ac:dyDescent="0.35">
      <c r="A14" s="567"/>
      <c r="B14" s="308" t="s">
        <v>4114</v>
      </c>
      <c r="C14" s="187">
        <f>'РАСЧЕТЫ '!B14</f>
        <v>1</v>
      </c>
      <c r="D14" s="581"/>
      <c r="E14" s="155">
        <f>E17/E27*F24*H24+E17/E27*F25*H25</f>
        <v>121.51243093922652</v>
      </c>
      <c r="F14" s="175">
        <v>1</v>
      </c>
      <c r="G14" s="155">
        <f>G13</f>
        <v>75</v>
      </c>
      <c r="H14" s="144">
        <v>1</v>
      </c>
      <c r="I14" s="150">
        <f>E14*F14*G14*H14</f>
        <v>9113.4323204419888</v>
      </c>
      <c r="J14" s="243">
        <f>E14/C14</f>
        <v>121.51243093922652</v>
      </c>
      <c r="K14" s="188">
        <f>I14/C14</f>
        <v>9113.4323204419888</v>
      </c>
    </row>
    <row r="15" spans="1:13" s="149" customFormat="1" ht="36.75" customHeight="1" x14ac:dyDescent="0.35">
      <c r="A15" s="543"/>
      <c r="B15" s="145"/>
      <c r="C15" s="182"/>
      <c r="D15" s="141" t="s">
        <v>3849</v>
      </c>
      <c r="E15" s="182">
        <f>E14+E13</f>
        <v>150</v>
      </c>
      <c r="F15" s="182"/>
      <c r="G15" s="155"/>
      <c r="H15" s="146"/>
      <c r="I15" s="147">
        <f>SUM(I13:I14)</f>
        <v>11250</v>
      </c>
      <c r="J15" s="180"/>
      <c r="K15" s="180"/>
    </row>
    <row r="16" spans="1:13" s="149" customFormat="1" ht="27" customHeight="1" x14ac:dyDescent="0.35">
      <c r="A16" s="392"/>
      <c r="B16" s="393"/>
      <c r="C16" s="394"/>
      <c r="D16" s="384"/>
      <c r="E16" s="395"/>
      <c r="F16" s="395"/>
      <c r="G16" s="394"/>
      <c r="H16" s="394"/>
      <c r="I16" s="394"/>
      <c r="J16" s="396"/>
      <c r="K16" s="396"/>
      <c r="L16" s="397"/>
      <c r="M16" s="397"/>
    </row>
    <row r="17" spans="1:11" s="257" customFormat="1" ht="27" customHeight="1" x14ac:dyDescent="0.35">
      <c r="A17" s="247"/>
      <c r="B17" s="252"/>
      <c r="C17" s="253" t="s">
        <v>3980</v>
      </c>
      <c r="D17" s="249" t="s">
        <v>3864</v>
      </c>
      <c r="E17" s="253">
        <v>150</v>
      </c>
      <c r="F17" s="253">
        <v>1</v>
      </c>
      <c r="G17" s="280">
        <f>G14</f>
        <v>75</v>
      </c>
      <c r="H17" s="254">
        <v>1</v>
      </c>
      <c r="I17" s="255">
        <f>E17*F17*G17*H17</f>
        <v>11250</v>
      </c>
      <c r="J17" s="256"/>
      <c r="K17" s="256"/>
    </row>
    <row r="18" spans="1:11" x14ac:dyDescent="0.35">
      <c r="A18" s="306"/>
      <c r="B18" s="505"/>
      <c r="C18" s="505"/>
      <c r="D18" s="505"/>
      <c r="E18" s="501"/>
      <c r="F18" s="303"/>
      <c r="G18" s="306"/>
      <c r="H18" s="306"/>
      <c r="I18" s="306"/>
      <c r="J18" s="306"/>
      <c r="K18" s="306"/>
    </row>
    <row r="19" spans="1:11" x14ac:dyDescent="0.35">
      <c r="A19" s="306"/>
      <c r="B19" s="501"/>
      <c r="C19" s="501"/>
      <c r="D19" s="501"/>
      <c r="E19" s="501"/>
      <c r="F19" s="303"/>
      <c r="G19" s="306"/>
      <c r="H19" s="306"/>
      <c r="I19" s="306"/>
      <c r="J19" s="306"/>
      <c r="K19" s="306"/>
    </row>
    <row r="20" spans="1:11" ht="37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  <c r="J20" s="455"/>
      <c r="K20" s="455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  <c r="J21" s="455"/>
      <c r="K21" s="455"/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  <c r="J22" s="455"/>
      <c r="K22" s="455"/>
    </row>
    <row r="23" spans="1:11" x14ac:dyDescent="0.35">
      <c r="C23" s="449"/>
      <c r="D23" s="449"/>
      <c r="E23" s="451"/>
      <c r="F23" s="451"/>
      <c r="G23" s="451"/>
      <c r="H23" s="451"/>
      <c r="I23" s="451"/>
      <c r="J23" s="455"/>
      <c r="K23" s="455"/>
    </row>
    <row r="24" spans="1:11" ht="30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  <c r="J24" s="455"/>
      <c r="K24" s="455"/>
    </row>
    <row r="25" spans="1:11" ht="31.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  <c r="J25" s="455"/>
      <c r="K25" s="455"/>
    </row>
    <row r="26" spans="1:11" x14ac:dyDescent="0.35">
      <c r="C26" s="449"/>
      <c r="D26" s="449"/>
      <c r="E26" s="451"/>
      <c r="F26" s="451"/>
      <c r="G26" s="451"/>
      <c r="H26" s="451"/>
      <c r="I26" s="451"/>
      <c r="J26" s="455"/>
      <c r="K26" s="455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  <c r="J27" s="455"/>
      <c r="K27" s="455"/>
    </row>
    <row r="28" spans="1:11" x14ac:dyDescent="0.35">
      <c r="J28" s="455"/>
      <c r="K28" s="455"/>
    </row>
    <row r="29" spans="1:11" x14ac:dyDescent="0.35">
      <c r="J29" s="455"/>
      <c r="K29" s="455"/>
    </row>
    <row r="30" spans="1:11" x14ac:dyDescent="0.35">
      <c r="J30" s="455"/>
      <c r="K30" s="455"/>
    </row>
  </sheetData>
  <mergeCells count="24">
    <mergeCell ref="E20:F20"/>
    <mergeCell ref="G20:I20"/>
    <mergeCell ref="C20:C21"/>
    <mergeCell ref="D20:D21"/>
    <mergeCell ref="C24:C25"/>
    <mergeCell ref="D24:D25"/>
    <mergeCell ref="E24:E25"/>
    <mergeCell ref="B19:E19"/>
    <mergeCell ref="H10:H11"/>
    <mergeCell ref="I10:I11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74803149606299213" header="0.31496062992125984" footer="0.31496062992125984"/>
  <pageSetup paperSize="9" scale="6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view="pageBreakPreview" zoomScale="90" zoomScaleSheetLayoutView="9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6.453125" style="134" customWidth="1"/>
    <col min="3" max="3" width="18.7265625" style="134" customWidth="1"/>
    <col min="4" max="4" width="30.54296875" style="134" customWidth="1"/>
    <col min="5" max="5" width="14.54296875" style="134" customWidth="1"/>
    <col min="6" max="6" width="15.54296875" style="134" customWidth="1"/>
    <col min="7" max="7" width="14.26953125" style="134" customWidth="1"/>
    <col min="8" max="8" width="10.7265625" style="134" customWidth="1"/>
    <col min="9" max="9" width="19" style="134" customWidth="1"/>
    <col min="10" max="10" width="18" style="134" customWidth="1"/>
    <col min="11" max="11" width="16.453125" style="134" customWidth="1"/>
    <col min="12" max="16384" width="9.1796875" style="134"/>
  </cols>
  <sheetData>
    <row r="1" spans="1:13" ht="22.5" customHeight="1" x14ac:dyDescent="0.35">
      <c r="A1" s="24"/>
      <c r="B1" s="24"/>
      <c r="C1" s="24"/>
      <c r="D1" s="24"/>
      <c r="E1" s="545" t="s">
        <v>3858</v>
      </c>
      <c r="F1" s="545"/>
      <c r="G1" s="545"/>
      <c r="H1" s="477"/>
      <c r="I1" s="24" t="s">
        <v>4151</v>
      </c>
      <c r="K1" s="24"/>
    </row>
    <row r="2" spans="1:13" ht="26.25" customHeight="1" x14ac:dyDescent="0.35">
      <c r="A2" s="24"/>
      <c r="B2" s="24"/>
      <c r="C2" s="24"/>
      <c r="D2" s="24"/>
      <c r="E2" s="545" t="s">
        <v>3860</v>
      </c>
      <c r="F2" s="545"/>
      <c r="G2" s="545"/>
      <c r="H2" s="477"/>
      <c r="I2" s="24" t="str">
        <f>'РАСЧЕТЫ '!M2</f>
        <v>к приказу от   26.10.2022     №  149</v>
      </c>
      <c r="K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24.75" customHeight="1" x14ac:dyDescent="0.35">
      <c r="A6" s="546" t="str">
        <f>'8. ТО КТС (2)'!A6:K6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3" ht="22.5" customHeight="1" x14ac:dyDescent="0.35">
      <c r="B7" s="135" t="s">
        <v>3854</v>
      </c>
      <c r="C7" s="539" t="s">
        <v>4213</v>
      </c>
      <c r="D7" s="539"/>
      <c r="E7" s="577"/>
      <c r="F7" s="577"/>
      <c r="G7" s="577"/>
      <c r="H7" s="577"/>
      <c r="I7" s="577"/>
      <c r="J7" s="577"/>
      <c r="K7" s="577"/>
    </row>
    <row r="8" spans="1:13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3" x14ac:dyDescent="0.35">
      <c r="B9" s="142"/>
      <c r="C9" s="142"/>
      <c r="D9" s="142"/>
      <c r="E9" s="142"/>
      <c r="F9" s="142"/>
    </row>
    <row r="10" spans="1:13" ht="63.75" customHeight="1" x14ac:dyDescent="0.35">
      <c r="A10" s="518" t="s">
        <v>3851</v>
      </c>
      <c r="B10" s="542"/>
      <c r="C10" s="561" t="str">
        <f>'8. ТО КТС (2)'!C10:C11</f>
        <v>Показатель объема  муниципальной услуги (работы) на 2023 год</v>
      </c>
      <c r="D10" s="569" t="s">
        <v>3983</v>
      </c>
      <c r="E10" s="561" t="s">
        <v>4215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474" t="s">
        <v>3984</v>
      </c>
      <c r="K10" s="474" t="s">
        <v>3985</v>
      </c>
    </row>
    <row r="11" spans="1:13" ht="79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474" t="s">
        <v>3856</v>
      </c>
      <c r="K11" s="474" t="s">
        <v>3857</v>
      </c>
    </row>
    <row r="12" spans="1:13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5</v>
      </c>
      <c r="G12" s="479">
        <v>6</v>
      </c>
      <c r="H12" s="479">
        <v>7</v>
      </c>
      <c r="I12" s="479">
        <v>8</v>
      </c>
      <c r="J12" s="474" t="s">
        <v>3865</v>
      </c>
      <c r="K12" s="474" t="s">
        <v>3863</v>
      </c>
    </row>
    <row r="13" spans="1:13" ht="127.5" customHeight="1" x14ac:dyDescent="0.35">
      <c r="A13" s="567" t="s">
        <v>3852</v>
      </c>
      <c r="B13" s="481" t="s">
        <v>4181</v>
      </c>
      <c r="C13" s="185">
        <f>'РАСЧЕТЫ '!B13</f>
        <v>249</v>
      </c>
      <c r="D13" s="580" t="s">
        <v>4214</v>
      </c>
      <c r="E13" s="155">
        <f>E17/E27*E22*G22</f>
        <v>8.6293594613259668</v>
      </c>
      <c r="F13" s="175">
        <v>16</v>
      </c>
      <c r="G13" s="155">
        <v>550</v>
      </c>
      <c r="H13" s="480">
        <v>1</v>
      </c>
      <c r="I13" s="150">
        <f>E13*F13*G13*H13</f>
        <v>75938.363259668506</v>
      </c>
      <c r="J13" s="243">
        <f>E13/C13</f>
        <v>3.465606209367858E-2</v>
      </c>
      <c r="K13" s="188">
        <f>I13/C13</f>
        <v>304.97334642437153</v>
      </c>
    </row>
    <row r="14" spans="1:13" ht="76.5" customHeight="1" x14ac:dyDescent="0.35">
      <c r="A14" s="567"/>
      <c r="B14" s="481" t="s">
        <v>4114</v>
      </c>
      <c r="C14" s="187">
        <f>'РАСЧЕТЫ '!B14</f>
        <v>1</v>
      </c>
      <c r="D14" s="581"/>
      <c r="E14" s="155">
        <f>E17/E27*F24*H24+E17/E27*F25*H25</f>
        <v>36.808140538674031</v>
      </c>
      <c r="F14" s="175">
        <v>16</v>
      </c>
      <c r="G14" s="155">
        <f>G13</f>
        <v>550</v>
      </c>
      <c r="H14" s="480">
        <v>1</v>
      </c>
      <c r="I14" s="150">
        <f>E14*F14*G14*H14</f>
        <v>323911.63674033148</v>
      </c>
      <c r="J14" s="243">
        <f>E14/C14</f>
        <v>36.808140538674031</v>
      </c>
      <c r="K14" s="188">
        <f>I14/C14</f>
        <v>323911.63674033148</v>
      </c>
    </row>
    <row r="15" spans="1:13" s="149" customFormat="1" ht="36.75" customHeight="1" x14ac:dyDescent="0.35">
      <c r="A15" s="543"/>
      <c r="B15" s="145"/>
      <c r="C15" s="182"/>
      <c r="D15" s="141" t="s">
        <v>3849</v>
      </c>
      <c r="E15" s="182">
        <f>E14+E13</f>
        <v>45.4375</v>
      </c>
      <c r="F15" s="182"/>
      <c r="G15" s="155"/>
      <c r="H15" s="146"/>
      <c r="I15" s="147">
        <f>I14+I13</f>
        <v>399850</v>
      </c>
      <c r="J15" s="180"/>
      <c r="K15" s="180"/>
    </row>
    <row r="16" spans="1:13" s="149" customFormat="1" ht="27" customHeight="1" x14ac:dyDescent="0.35">
      <c r="A16" s="392"/>
      <c r="B16" s="393"/>
      <c r="C16" s="394"/>
      <c r="D16" s="384"/>
      <c r="E16" s="395"/>
      <c r="F16" s="395"/>
      <c r="G16" s="394"/>
      <c r="H16" s="394"/>
      <c r="I16" s="394"/>
      <c r="J16" s="396"/>
      <c r="K16" s="396"/>
      <c r="L16" s="397"/>
      <c r="M16" s="397"/>
    </row>
    <row r="17" spans="1:11" s="257" customFormat="1" ht="27" customHeight="1" x14ac:dyDescent="0.35">
      <c r="A17" s="247"/>
      <c r="B17" s="252"/>
      <c r="C17" s="253" t="s">
        <v>3980</v>
      </c>
      <c r="D17" s="249" t="s">
        <v>3864</v>
      </c>
      <c r="E17" s="253">
        <v>45.4375</v>
      </c>
      <c r="F17" s="253">
        <v>16</v>
      </c>
      <c r="G17" s="280">
        <f>G14</f>
        <v>550</v>
      </c>
      <c r="H17" s="254">
        <v>1</v>
      </c>
      <c r="I17" s="255">
        <f>I15</f>
        <v>399850</v>
      </c>
      <c r="J17" s="256"/>
      <c r="K17" s="256"/>
    </row>
    <row r="18" spans="1:11" x14ac:dyDescent="0.35">
      <c r="A18" s="478"/>
      <c r="B18" s="505"/>
      <c r="C18" s="505"/>
      <c r="D18" s="505"/>
      <c r="E18" s="501"/>
      <c r="F18" s="473"/>
      <c r="G18" s="478"/>
      <c r="H18" s="478"/>
      <c r="I18" s="478"/>
      <c r="J18" s="478"/>
      <c r="K18" s="478"/>
    </row>
    <row r="19" spans="1:11" x14ac:dyDescent="0.35">
      <c r="A19" s="478"/>
      <c r="B19" s="501"/>
      <c r="C19" s="501"/>
      <c r="D19" s="501"/>
      <c r="E19" s="501"/>
      <c r="F19" s="473"/>
      <c r="G19" s="478"/>
      <c r="H19" s="478"/>
      <c r="I19" s="478"/>
      <c r="J19" s="478"/>
      <c r="K19" s="478"/>
    </row>
    <row r="20" spans="1:11" ht="37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  <c r="J20" s="478"/>
      <c r="K20" s="478"/>
    </row>
    <row r="21" spans="1:11" ht="46.5" x14ac:dyDescent="0.35">
      <c r="C21" s="560"/>
      <c r="D21" s="556"/>
      <c r="E21" s="449" t="s">
        <v>4124</v>
      </c>
      <c r="F21" s="475" t="s">
        <v>4125</v>
      </c>
      <c r="G21" s="449" t="s">
        <v>4126</v>
      </c>
      <c r="H21" s="475" t="s">
        <v>4127</v>
      </c>
      <c r="I21" s="449" t="s">
        <v>3952</v>
      </c>
      <c r="J21" s="478"/>
      <c r="K21" s="478"/>
    </row>
    <row r="22" spans="1:11" ht="31" x14ac:dyDescent="0.35">
      <c r="C22" s="449" t="s">
        <v>4126</v>
      </c>
      <c r="D22" s="475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  <c r="J22" s="478"/>
      <c r="K22" s="478"/>
    </row>
    <row r="23" spans="1:11" x14ac:dyDescent="0.35">
      <c r="C23" s="449"/>
      <c r="D23" s="449"/>
      <c r="E23" s="451"/>
      <c r="F23" s="451"/>
      <c r="G23" s="451"/>
      <c r="H23" s="451"/>
      <c r="I23" s="451"/>
      <c r="J23" s="478"/>
      <c r="K23" s="478"/>
    </row>
    <row r="24" spans="1:11" ht="30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  <c r="J24" s="478"/>
      <c r="K24" s="478"/>
    </row>
    <row r="25" spans="1:11" ht="31.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  <c r="J25" s="478"/>
      <c r="K25" s="478"/>
    </row>
    <row r="26" spans="1:11" x14ac:dyDescent="0.35">
      <c r="C26" s="449"/>
      <c r="D26" s="449"/>
      <c r="E26" s="451"/>
      <c r="F26" s="451"/>
      <c r="G26" s="451"/>
      <c r="H26" s="451"/>
      <c r="I26" s="451"/>
      <c r="J26" s="478"/>
      <c r="K26" s="478"/>
    </row>
    <row r="27" spans="1:11" ht="46.5" x14ac:dyDescent="0.35">
      <c r="C27" s="449" t="s">
        <v>3883</v>
      </c>
      <c r="D27" s="475" t="s">
        <v>4129</v>
      </c>
      <c r="E27" s="451">
        <f>362*18</f>
        <v>6516</v>
      </c>
      <c r="F27" s="451"/>
      <c r="G27" s="451"/>
      <c r="H27" s="451"/>
      <c r="I27" s="451"/>
      <c r="J27" s="478"/>
      <c r="K27" s="478"/>
    </row>
    <row r="28" spans="1:11" x14ac:dyDescent="0.35">
      <c r="J28" s="478"/>
      <c r="K28" s="478"/>
    </row>
    <row r="29" spans="1:11" x14ac:dyDescent="0.35">
      <c r="J29" s="478"/>
      <c r="K29" s="478"/>
    </row>
    <row r="30" spans="1:11" x14ac:dyDescent="0.35">
      <c r="J30" s="478"/>
      <c r="K30" s="478"/>
    </row>
  </sheetData>
  <mergeCells count="24"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C24:C25"/>
    <mergeCell ref="D24:D25"/>
    <mergeCell ref="E24:E25"/>
    <mergeCell ref="H10:H11"/>
    <mergeCell ref="I10:I11"/>
    <mergeCell ref="B19:E19"/>
    <mergeCell ref="C20:C21"/>
    <mergeCell ref="D20:D21"/>
    <mergeCell ref="E20:F20"/>
    <mergeCell ref="G20:I20"/>
    <mergeCell ref="A12:B12"/>
    <mergeCell ref="A13:A15"/>
    <mergeCell ref="D13:D14"/>
    <mergeCell ref="B18:E18"/>
  </mergeCells>
  <pageMargins left="0.15748031496062992" right="0.15748031496062992" top="0.74803149606299213" bottom="0.74803149606299213" header="0.31496062992125984" footer="0.31496062992125984"/>
  <pageSetup paperSize="9" scale="6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62"/>
  <sheetViews>
    <sheetView view="pageBreakPreview" topLeftCell="A23" zoomScale="90" zoomScaleSheetLayoutView="90" workbookViewId="0">
      <selection activeCell="I31" sqref="I31:I35"/>
    </sheetView>
  </sheetViews>
  <sheetFormatPr defaultColWidth="9.1796875" defaultRowHeight="15.5" x14ac:dyDescent="0.35"/>
  <cols>
    <col min="1" max="1" width="13.1796875" style="134" customWidth="1"/>
    <col min="2" max="2" width="40.54296875" style="134" customWidth="1"/>
    <col min="3" max="3" width="15.81640625" style="134" customWidth="1"/>
    <col min="4" max="4" width="96.81640625" style="134" customWidth="1"/>
    <col min="5" max="5" width="18.81640625" style="134" customWidth="1"/>
    <col min="6" max="6" width="16.54296875" style="134" customWidth="1"/>
    <col min="7" max="7" width="11.453125" style="134" customWidth="1"/>
    <col min="8" max="8" width="13.453125" style="134" customWidth="1"/>
    <col min="9" max="9" width="15.453125" style="134" customWidth="1"/>
    <col min="10" max="10" width="19.1796875" style="134" customWidth="1"/>
    <col min="11" max="11" width="16.81640625" style="134" customWidth="1"/>
    <col min="12" max="16384" width="9.1796875" style="134"/>
  </cols>
  <sheetData>
    <row r="1" spans="1:11" s="209" customFormat="1" ht="18.75" customHeight="1" x14ac:dyDescent="0.35">
      <c r="A1" s="24"/>
      <c r="B1" s="24"/>
      <c r="C1" s="24"/>
      <c r="D1" s="24"/>
      <c r="E1" s="545" t="s">
        <v>3858</v>
      </c>
      <c r="F1" s="545"/>
      <c r="G1" s="208"/>
      <c r="H1" s="24" t="s">
        <v>67</v>
      </c>
      <c r="I1" s="134"/>
      <c r="J1" s="24"/>
    </row>
    <row r="2" spans="1:11" s="209" customFormat="1" ht="18.75" customHeight="1" x14ac:dyDescent="0.35">
      <c r="A2" s="24"/>
      <c r="B2" s="24"/>
      <c r="C2" s="24"/>
      <c r="D2" s="24"/>
      <c r="E2" s="545" t="s">
        <v>3860</v>
      </c>
      <c r="F2" s="545"/>
      <c r="G2" s="208"/>
      <c r="H2" s="24" t="s">
        <v>4119</v>
      </c>
      <c r="I2" s="134"/>
      <c r="J2" s="24"/>
    </row>
    <row r="3" spans="1:11" s="209" customForma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s="209" customForma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s="209" customFormat="1" ht="1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209" customFormat="1" ht="21.75" customHeight="1" x14ac:dyDescent="0.35">
      <c r="A6" s="546" t="s">
        <v>4093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s="209" customFormat="1" ht="24.75" customHeight="1" x14ac:dyDescent="0.35">
      <c r="A7" s="134"/>
      <c r="B7" s="135" t="s">
        <v>3854</v>
      </c>
      <c r="C7" s="548" t="s">
        <v>3862</v>
      </c>
      <c r="D7" s="548"/>
      <c r="E7" s="549"/>
      <c r="F7" s="549"/>
      <c r="G7" s="549"/>
      <c r="H7" s="549"/>
      <c r="I7" s="549"/>
      <c r="J7" s="549"/>
    </row>
    <row r="8" spans="1:11" s="209" customFormat="1" x14ac:dyDescent="0.35">
      <c r="A8" s="206"/>
      <c r="B8" s="206"/>
    </row>
    <row r="10" spans="1:11" ht="76.5" customHeight="1" x14ac:dyDescent="0.35">
      <c r="A10" s="518" t="s">
        <v>3851</v>
      </c>
      <c r="B10" s="542"/>
      <c r="C10" s="518" t="s">
        <v>4011</v>
      </c>
      <c r="D10" s="550" t="s">
        <v>3983</v>
      </c>
      <c r="E10" s="518" t="s">
        <v>3875</v>
      </c>
      <c r="F10" s="518" t="s">
        <v>3850</v>
      </c>
      <c r="G10" s="518" t="s">
        <v>4012</v>
      </c>
      <c r="H10" s="518" t="s">
        <v>4015</v>
      </c>
      <c r="I10" s="518" t="s">
        <v>3855</v>
      </c>
      <c r="J10" s="334" t="s">
        <v>3984</v>
      </c>
      <c r="K10" s="334" t="s">
        <v>3985</v>
      </c>
    </row>
    <row r="11" spans="1:11" ht="71.25" customHeight="1" x14ac:dyDescent="0.35">
      <c r="A11" s="542"/>
      <c r="B11" s="542"/>
      <c r="C11" s="518"/>
      <c r="D11" s="550"/>
      <c r="E11" s="518"/>
      <c r="F11" s="551"/>
      <c r="G11" s="551"/>
      <c r="H11" s="551"/>
      <c r="I11" s="518"/>
      <c r="J11" s="334" t="s">
        <v>3856</v>
      </c>
      <c r="K11" s="334" t="s">
        <v>3857</v>
      </c>
    </row>
    <row r="12" spans="1:11" x14ac:dyDescent="0.35">
      <c r="A12" s="542">
        <v>1</v>
      </c>
      <c r="B12" s="542"/>
      <c r="C12" s="334">
        <v>2</v>
      </c>
      <c r="D12" s="136">
        <v>3</v>
      </c>
      <c r="E12" s="136">
        <v>4</v>
      </c>
      <c r="F12" s="136">
        <v>5</v>
      </c>
      <c r="G12" s="136">
        <v>6</v>
      </c>
      <c r="H12" s="136">
        <v>5</v>
      </c>
      <c r="I12" s="136">
        <v>8</v>
      </c>
      <c r="J12" s="334" t="s">
        <v>3865</v>
      </c>
      <c r="K12" s="334" t="s">
        <v>3863</v>
      </c>
    </row>
    <row r="13" spans="1:11" ht="30.75" customHeight="1" x14ac:dyDescent="0.35">
      <c r="A13" s="543" t="s">
        <v>3852</v>
      </c>
      <c r="B13" s="544" t="str">
        <f>'РАСЧЕТЫ '!A13</f>
        <v>Организация и проведение спортивно-оздоровительной работы по развитию физической культуры и спорта среди различных групп населения (количество привлеченных лиц (человек))</v>
      </c>
      <c r="C13" s="295">
        <f>'РАСЧЕТЫ '!B13</f>
        <v>249</v>
      </c>
      <c r="D13" s="266" t="s">
        <v>3998</v>
      </c>
      <c r="E13" s="418">
        <f>E40/C61*C54*E54</f>
        <v>0.18991712707182318</v>
      </c>
      <c r="F13" s="170">
        <v>12</v>
      </c>
      <c r="G13" s="170">
        <v>1</v>
      </c>
      <c r="H13" s="268">
        <v>5600</v>
      </c>
      <c r="I13" s="268">
        <v>0</v>
      </c>
      <c r="J13" s="243">
        <f>E13/C13</f>
        <v>7.6271938583061521E-4</v>
      </c>
      <c r="K13" s="188">
        <f>I13/C13</f>
        <v>0</v>
      </c>
    </row>
    <row r="14" spans="1:11" ht="24" customHeight="1" x14ac:dyDescent="0.35">
      <c r="A14" s="543"/>
      <c r="B14" s="544"/>
      <c r="C14" s="296"/>
      <c r="D14" s="139" t="s">
        <v>3872</v>
      </c>
      <c r="E14" s="418"/>
      <c r="F14" s="171"/>
      <c r="G14" s="171"/>
      <c r="H14" s="269"/>
      <c r="I14" s="269">
        <f>SUM(I13)</f>
        <v>0</v>
      </c>
      <c r="J14" s="243"/>
      <c r="K14" s="188"/>
    </row>
    <row r="15" spans="1:11" ht="30" customHeight="1" x14ac:dyDescent="0.35">
      <c r="A15" s="543"/>
      <c r="B15" s="544"/>
      <c r="C15" s="297">
        <f>$C$13</f>
        <v>249</v>
      </c>
      <c r="D15" s="266" t="s">
        <v>3999</v>
      </c>
      <c r="E15" s="418">
        <f>E41/C61*C54*E54</f>
        <v>0.18991712707182318</v>
      </c>
      <c r="F15" s="170">
        <v>12</v>
      </c>
      <c r="G15" s="170">
        <v>1</v>
      </c>
      <c r="H15" s="268">
        <v>537.6</v>
      </c>
      <c r="I15" s="268">
        <v>0</v>
      </c>
      <c r="J15" s="243">
        <f>E15/C15</f>
        <v>7.6271938583061521E-4</v>
      </c>
      <c r="K15" s="188">
        <f t="shared" ref="K15:K24" si="0">I15/C15</f>
        <v>0</v>
      </c>
    </row>
    <row r="16" spans="1:11" ht="35.25" customHeight="1" x14ac:dyDescent="0.35">
      <c r="A16" s="543"/>
      <c r="B16" s="544"/>
      <c r="C16" s="297">
        <f t="shared" ref="C16:C19" si="1">$C$13</f>
        <v>249</v>
      </c>
      <c r="D16" s="266" t="s">
        <v>4000</v>
      </c>
      <c r="E16" s="418">
        <f>E42/C61*C54*E54</f>
        <v>0.18991712707182318</v>
      </c>
      <c r="F16" s="170">
        <v>12</v>
      </c>
      <c r="G16" s="170">
        <v>1</v>
      </c>
      <c r="H16" s="268">
        <v>252</v>
      </c>
      <c r="I16" s="268">
        <v>0</v>
      </c>
      <c r="J16" s="243">
        <f t="shared" ref="J16:J19" si="2">E16/C16</f>
        <v>7.6271938583061521E-4</v>
      </c>
      <c r="K16" s="188">
        <v>0</v>
      </c>
    </row>
    <row r="17" spans="1:11" ht="30" customHeight="1" x14ac:dyDescent="0.35">
      <c r="A17" s="543"/>
      <c r="B17" s="544"/>
      <c r="C17" s="297">
        <f t="shared" si="1"/>
        <v>249</v>
      </c>
      <c r="D17" s="266" t="s">
        <v>4001</v>
      </c>
      <c r="E17" s="418">
        <f>E43/C61*C54*E54</f>
        <v>0.18991712707182318</v>
      </c>
      <c r="F17" s="170">
        <v>12</v>
      </c>
      <c r="G17" s="170">
        <v>1</v>
      </c>
      <c r="H17" s="268">
        <f>26.1/3</f>
        <v>8.7000000000000011</v>
      </c>
      <c r="I17" s="268">
        <v>0</v>
      </c>
      <c r="J17" s="243">
        <f t="shared" si="2"/>
        <v>7.6271938583061521E-4</v>
      </c>
      <c r="K17" s="188">
        <v>0</v>
      </c>
    </row>
    <row r="18" spans="1:11" ht="27.75" customHeight="1" x14ac:dyDescent="0.35">
      <c r="A18" s="543"/>
      <c r="B18" s="544"/>
      <c r="C18" s="297">
        <f t="shared" si="1"/>
        <v>249</v>
      </c>
      <c r="D18" s="266" t="s">
        <v>4002</v>
      </c>
      <c r="E18" s="418">
        <f>E44/C61*C54*E54</f>
        <v>0.18991712707182318</v>
      </c>
      <c r="F18" s="170">
        <v>12</v>
      </c>
      <c r="G18" s="170">
        <v>1</v>
      </c>
      <c r="H18" s="268">
        <f>127.62/3</f>
        <v>42.54</v>
      </c>
      <c r="I18" s="268">
        <v>0</v>
      </c>
      <c r="J18" s="243">
        <f t="shared" si="2"/>
        <v>7.6271938583061521E-4</v>
      </c>
      <c r="K18" s="188">
        <v>0</v>
      </c>
    </row>
    <row r="19" spans="1:11" ht="29.25" customHeight="1" x14ac:dyDescent="0.35">
      <c r="A19" s="543"/>
      <c r="B19" s="544"/>
      <c r="C19" s="297">
        <f t="shared" si="1"/>
        <v>249</v>
      </c>
      <c r="D19" s="266" t="s">
        <v>4003</v>
      </c>
      <c r="E19" s="418">
        <f>E45/C61*C54*E54</f>
        <v>0.18991712707182318</v>
      </c>
      <c r="F19" s="170">
        <v>12</v>
      </c>
      <c r="G19" s="170">
        <v>1</v>
      </c>
      <c r="H19" s="268">
        <v>3469.91</v>
      </c>
      <c r="I19" s="268">
        <v>0</v>
      </c>
      <c r="J19" s="243">
        <f t="shared" si="2"/>
        <v>7.6271938583061521E-4</v>
      </c>
      <c r="K19" s="188">
        <f t="shared" si="0"/>
        <v>0</v>
      </c>
    </row>
    <row r="20" spans="1:11" ht="24.75" customHeight="1" x14ac:dyDescent="0.35">
      <c r="A20" s="543"/>
      <c r="B20" s="544"/>
      <c r="C20" s="297"/>
      <c r="D20" s="139" t="s">
        <v>3871</v>
      </c>
      <c r="E20" s="137"/>
      <c r="F20" s="170"/>
      <c r="G20" s="170"/>
      <c r="H20" s="268"/>
      <c r="I20" s="270">
        <f>SUM(I15:I19)</f>
        <v>0</v>
      </c>
      <c r="J20" s="243"/>
      <c r="K20" s="188"/>
    </row>
    <row r="21" spans="1:11" ht="32.25" customHeight="1" x14ac:dyDescent="0.35">
      <c r="A21" s="543"/>
      <c r="B21" s="544" t="str">
        <f>'РАСЧЕТЫ '!A14</f>
        <v>Обеспечение доступа к объектам спорта (Спортивный объект (штук)</v>
      </c>
      <c r="C21" s="297">
        <f>'РАСЧЕТЫ '!B14</f>
        <v>1</v>
      </c>
      <c r="D21" s="266" t="s">
        <v>3998</v>
      </c>
      <c r="E21" s="418">
        <f>E40/C61*D57*F57+E40/C61*D58*F58</f>
        <v>0.81008287292817671</v>
      </c>
      <c r="F21" s="170">
        <v>12</v>
      </c>
      <c r="G21" s="170">
        <v>1</v>
      </c>
      <c r="H21" s="268">
        <v>5600</v>
      </c>
      <c r="I21" s="268">
        <v>0</v>
      </c>
      <c r="J21" s="243">
        <f t="shared" ref="J21" si="3">E21/C21</f>
        <v>0.81008287292817671</v>
      </c>
      <c r="K21" s="188">
        <f t="shared" si="0"/>
        <v>0</v>
      </c>
    </row>
    <row r="22" spans="1:11" ht="24.75" customHeight="1" x14ac:dyDescent="0.35">
      <c r="A22" s="543"/>
      <c r="B22" s="544"/>
      <c r="C22" s="297"/>
      <c r="D22" s="139" t="s">
        <v>3872</v>
      </c>
      <c r="E22" s="418"/>
      <c r="F22" s="170"/>
      <c r="G22" s="170"/>
      <c r="H22" s="269"/>
      <c r="I22" s="270">
        <f>I21</f>
        <v>0</v>
      </c>
      <c r="J22" s="243"/>
      <c r="K22" s="188"/>
    </row>
    <row r="23" spans="1:11" ht="29.25" customHeight="1" x14ac:dyDescent="0.35">
      <c r="A23" s="543"/>
      <c r="B23" s="544"/>
      <c r="C23" s="297">
        <f>$C$21</f>
        <v>1</v>
      </c>
      <c r="D23" s="266" t="s">
        <v>3999</v>
      </c>
      <c r="E23" s="418">
        <f>E41/C61*D57*F57+E41/C61*D58*F58</f>
        <v>0.81008287292817671</v>
      </c>
      <c r="F23" s="170">
        <v>12</v>
      </c>
      <c r="G23" s="170">
        <v>1</v>
      </c>
      <c r="H23" s="268">
        <v>537.6</v>
      </c>
      <c r="I23" s="268">
        <v>0</v>
      </c>
      <c r="J23" s="243">
        <f>E23/C23</f>
        <v>0.81008287292817671</v>
      </c>
      <c r="K23" s="188">
        <f t="shared" si="0"/>
        <v>0</v>
      </c>
    </row>
    <row r="24" spans="1:11" ht="27.75" customHeight="1" x14ac:dyDescent="0.35">
      <c r="A24" s="543"/>
      <c r="B24" s="544"/>
      <c r="C24" s="297">
        <f t="shared" ref="C24:C27" si="4">$C$21</f>
        <v>1</v>
      </c>
      <c r="D24" s="266" t="s">
        <v>4000</v>
      </c>
      <c r="E24" s="418">
        <f>E42/C61*D57*F57+E42/C61*D58*F58</f>
        <v>0.81008287292817671</v>
      </c>
      <c r="F24" s="170">
        <v>12</v>
      </c>
      <c r="G24" s="170">
        <v>1</v>
      </c>
      <c r="H24" s="268">
        <v>252</v>
      </c>
      <c r="I24" s="268">
        <v>0</v>
      </c>
      <c r="J24" s="243">
        <f t="shared" ref="J24:J27" si="5">E24/C24</f>
        <v>0.81008287292817671</v>
      </c>
      <c r="K24" s="188">
        <f t="shared" si="0"/>
        <v>0</v>
      </c>
    </row>
    <row r="25" spans="1:11" ht="27.75" customHeight="1" x14ac:dyDescent="0.35">
      <c r="A25" s="543"/>
      <c r="B25" s="544"/>
      <c r="C25" s="297">
        <f t="shared" si="4"/>
        <v>1</v>
      </c>
      <c r="D25" s="266" t="s">
        <v>4001</v>
      </c>
      <c r="E25" s="418">
        <f>E43/C61*D57*F57+E43/C61*D58*F58</f>
        <v>0.81008287292817671</v>
      </c>
      <c r="F25" s="170">
        <v>12</v>
      </c>
      <c r="G25" s="170">
        <v>1</v>
      </c>
      <c r="H25" s="268">
        <f>26.1/3</f>
        <v>8.7000000000000011</v>
      </c>
      <c r="I25" s="268">
        <v>0</v>
      </c>
      <c r="J25" s="243">
        <f t="shared" si="5"/>
        <v>0.81008287292817671</v>
      </c>
      <c r="K25" s="188">
        <f t="shared" ref="K25:K26" si="6">I25/C25</f>
        <v>0</v>
      </c>
    </row>
    <row r="26" spans="1:11" ht="28.5" customHeight="1" x14ac:dyDescent="0.35">
      <c r="A26" s="543"/>
      <c r="B26" s="544"/>
      <c r="C26" s="297">
        <f t="shared" si="4"/>
        <v>1</v>
      </c>
      <c r="D26" s="266" t="s">
        <v>4002</v>
      </c>
      <c r="E26" s="418">
        <f>E44/C61*D57*F57+E44/C61*D58*F58</f>
        <v>0.81008287292817671</v>
      </c>
      <c r="F26" s="170">
        <v>12</v>
      </c>
      <c r="G26" s="170">
        <v>1</v>
      </c>
      <c r="H26" s="268">
        <f>127.62/3</f>
        <v>42.54</v>
      </c>
      <c r="I26" s="268">
        <v>0</v>
      </c>
      <c r="J26" s="243">
        <f t="shared" si="5"/>
        <v>0.81008287292817671</v>
      </c>
      <c r="K26" s="188">
        <f t="shared" si="6"/>
        <v>0</v>
      </c>
    </row>
    <row r="27" spans="1:11" ht="30" customHeight="1" x14ac:dyDescent="0.35">
      <c r="A27" s="543"/>
      <c r="B27" s="544"/>
      <c r="C27" s="297">
        <f t="shared" si="4"/>
        <v>1</v>
      </c>
      <c r="D27" s="266" t="s">
        <v>4003</v>
      </c>
      <c r="E27" s="418">
        <f>E45/C61*D57*F57+E45/C61*D58*F58</f>
        <v>0.81008287292817671</v>
      </c>
      <c r="F27" s="170">
        <v>12</v>
      </c>
      <c r="G27" s="170">
        <v>1</v>
      </c>
      <c r="H27" s="268">
        <v>3469.91</v>
      </c>
      <c r="I27" s="268">
        <v>0</v>
      </c>
      <c r="J27" s="243">
        <f t="shared" si="5"/>
        <v>0.81008287292817671</v>
      </c>
      <c r="K27" s="188">
        <f>I27/C27</f>
        <v>0</v>
      </c>
    </row>
    <row r="28" spans="1:11" ht="27" customHeight="1" x14ac:dyDescent="0.35">
      <c r="A28" s="543"/>
      <c r="B28" s="544"/>
      <c r="C28" s="297"/>
      <c r="D28" s="139" t="s">
        <v>3871</v>
      </c>
      <c r="E28" s="137"/>
      <c r="F28" s="170"/>
      <c r="G28" s="170"/>
      <c r="H28" s="268"/>
      <c r="I28" s="270">
        <f>SUM(I23:I27)</f>
        <v>0</v>
      </c>
      <c r="J28" s="174"/>
      <c r="K28" s="174"/>
    </row>
    <row r="29" spans="1:11" ht="25" customHeight="1" x14ac:dyDescent="0.35">
      <c r="A29" s="582"/>
      <c r="B29" s="518" t="s">
        <v>3883</v>
      </c>
      <c r="C29" s="297"/>
      <c r="D29" s="266" t="s">
        <v>3998</v>
      </c>
      <c r="E29" s="418">
        <f>E21+E13</f>
        <v>0.99999999999999989</v>
      </c>
      <c r="F29" s="170">
        <v>12</v>
      </c>
      <c r="G29" s="170">
        <v>1</v>
      </c>
      <c r="H29" s="268">
        <v>5600</v>
      </c>
      <c r="I29" s="268">
        <v>0</v>
      </c>
      <c r="J29" s="174"/>
      <c r="K29" s="174"/>
    </row>
    <row r="30" spans="1:11" ht="25" customHeight="1" x14ac:dyDescent="0.35">
      <c r="A30" s="519"/>
      <c r="B30" s="512"/>
      <c r="C30" s="297"/>
      <c r="D30" s="267" t="s">
        <v>3872</v>
      </c>
      <c r="E30" s="418"/>
      <c r="F30" s="170"/>
      <c r="G30" s="170"/>
      <c r="H30" s="269"/>
      <c r="I30" s="270">
        <f>I29</f>
        <v>0</v>
      </c>
      <c r="J30" s="174"/>
      <c r="K30" s="174"/>
    </row>
    <row r="31" spans="1:11" ht="25" customHeight="1" x14ac:dyDescent="0.35">
      <c r="A31" s="519"/>
      <c r="B31" s="512"/>
      <c r="C31" s="297"/>
      <c r="D31" s="266" t="s">
        <v>3999</v>
      </c>
      <c r="E31" s="418">
        <f>E23+E15</f>
        <v>0.99999999999999989</v>
      </c>
      <c r="F31" s="170">
        <v>12</v>
      </c>
      <c r="G31" s="170">
        <v>1</v>
      </c>
      <c r="H31" s="268">
        <v>537.6</v>
      </c>
      <c r="I31" s="268">
        <v>0</v>
      </c>
      <c r="J31" s="243"/>
      <c r="K31" s="174"/>
    </row>
    <row r="32" spans="1:11" ht="25" customHeight="1" x14ac:dyDescent="0.35">
      <c r="A32" s="519"/>
      <c r="B32" s="512"/>
      <c r="C32" s="297"/>
      <c r="D32" s="266" t="s">
        <v>4000</v>
      </c>
      <c r="E32" s="418">
        <f t="shared" ref="E32:E35" si="7">E24+E16</f>
        <v>0.99999999999999989</v>
      </c>
      <c r="F32" s="170">
        <v>12</v>
      </c>
      <c r="G32" s="170">
        <v>1</v>
      </c>
      <c r="H32" s="268">
        <v>252</v>
      </c>
      <c r="I32" s="268">
        <v>0</v>
      </c>
      <c r="J32" s="243"/>
      <c r="K32" s="174"/>
    </row>
    <row r="33" spans="1:11" ht="25" customHeight="1" x14ac:dyDescent="0.35">
      <c r="A33" s="519"/>
      <c r="B33" s="512"/>
      <c r="C33" s="297"/>
      <c r="D33" s="266" t="s">
        <v>4001</v>
      </c>
      <c r="E33" s="418">
        <f>E25+E17</f>
        <v>0.99999999999999989</v>
      </c>
      <c r="F33" s="170">
        <v>12</v>
      </c>
      <c r="G33" s="170">
        <v>1</v>
      </c>
      <c r="H33" s="268">
        <f>H25*2</f>
        <v>17.400000000000002</v>
      </c>
      <c r="I33" s="268">
        <v>0</v>
      </c>
      <c r="J33" s="243"/>
      <c r="K33" s="174"/>
    </row>
    <row r="34" spans="1:11" ht="25" customHeight="1" x14ac:dyDescent="0.35">
      <c r="A34" s="519"/>
      <c r="B34" s="512"/>
      <c r="C34" s="297"/>
      <c r="D34" s="266" t="s">
        <v>4002</v>
      </c>
      <c r="E34" s="418">
        <f t="shared" si="7"/>
        <v>0.99999999999999989</v>
      </c>
      <c r="F34" s="170">
        <v>12</v>
      </c>
      <c r="G34" s="170">
        <v>1</v>
      </c>
      <c r="H34" s="268">
        <f>H26*2</f>
        <v>85.08</v>
      </c>
      <c r="I34" s="268">
        <v>0</v>
      </c>
      <c r="J34" s="243"/>
      <c r="K34" s="174"/>
    </row>
    <row r="35" spans="1:11" ht="24.75" customHeight="1" x14ac:dyDescent="0.35">
      <c r="A35" s="519"/>
      <c r="B35" s="512"/>
      <c r="C35" s="298"/>
      <c r="D35" s="266" t="s">
        <v>4003</v>
      </c>
      <c r="E35" s="418">
        <f t="shared" si="7"/>
        <v>0.99999999999999989</v>
      </c>
      <c r="F35" s="170">
        <v>12</v>
      </c>
      <c r="G35" s="170">
        <v>1</v>
      </c>
      <c r="H35" s="268">
        <f>3469.91*2</f>
        <v>6939.82</v>
      </c>
      <c r="I35" s="268">
        <v>0</v>
      </c>
      <c r="J35" s="243"/>
      <c r="K35" s="174"/>
    </row>
    <row r="36" spans="1:11" ht="25" customHeight="1" x14ac:dyDescent="0.35">
      <c r="A36" s="519"/>
      <c r="B36" s="512"/>
      <c r="C36" s="298"/>
      <c r="D36" s="153"/>
      <c r="E36" s="419"/>
      <c r="F36" s="153"/>
      <c r="G36" s="153"/>
      <c r="H36" s="271"/>
      <c r="I36" s="272">
        <f>SUM(I31:I35)</f>
        <v>0</v>
      </c>
      <c r="J36" s="153"/>
      <c r="K36" s="153"/>
    </row>
    <row r="37" spans="1:11" ht="36" customHeight="1" x14ac:dyDescent="0.35">
      <c r="A37" s="244"/>
      <c r="B37" s="330" t="s">
        <v>4102</v>
      </c>
      <c r="C37" s="298"/>
      <c r="D37" s="153"/>
      <c r="E37" s="419"/>
      <c r="F37" s="153"/>
      <c r="G37" s="153"/>
      <c r="H37" s="271"/>
      <c r="I37" s="272">
        <f>I36+I30</f>
        <v>0</v>
      </c>
      <c r="J37" s="153"/>
      <c r="K37" s="153"/>
    </row>
    <row r="38" spans="1:11" x14ac:dyDescent="0.35">
      <c r="A38" s="24"/>
      <c r="B38" s="207"/>
      <c r="C38" s="24"/>
      <c r="D38" s="24"/>
      <c r="E38" s="420"/>
    </row>
    <row r="39" spans="1:11" s="257" customFormat="1" ht="30.75" customHeight="1" x14ac:dyDescent="0.35">
      <c r="A39" s="247"/>
      <c r="B39" s="252"/>
      <c r="C39" s="253" t="s">
        <v>3980</v>
      </c>
      <c r="D39" s="398"/>
      <c r="E39" s="421"/>
      <c r="F39" s="401"/>
      <c r="G39" s="401"/>
      <c r="H39" s="401"/>
      <c r="I39" s="401"/>
      <c r="J39" s="256"/>
      <c r="K39" s="256"/>
    </row>
    <row r="40" spans="1:11" x14ac:dyDescent="0.35">
      <c r="A40" s="153"/>
      <c r="B40" s="69"/>
      <c r="C40" s="400"/>
      <c r="D40" s="401" t="s">
        <v>4140</v>
      </c>
      <c r="E40" s="313">
        <v>1</v>
      </c>
      <c r="F40" s="253">
        <v>12</v>
      </c>
      <c r="G40" s="313">
        <v>1</v>
      </c>
      <c r="H40" s="254">
        <v>5600</v>
      </c>
      <c r="I40" s="254">
        <f>E40*F40*G40*H40</f>
        <v>67200</v>
      </c>
      <c r="J40" s="153"/>
      <c r="K40" s="153"/>
    </row>
    <row r="41" spans="1:11" x14ac:dyDescent="0.35">
      <c r="A41" s="24"/>
      <c r="B41" s="207"/>
      <c r="C41" s="24"/>
      <c r="D41" s="402" t="s">
        <v>4131</v>
      </c>
      <c r="E41" s="422">
        <v>1</v>
      </c>
      <c r="F41" s="417">
        <v>12</v>
      </c>
      <c r="G41" s="403">
        <v>1</v>
      </c>
      <c r="H41" s="404">
        <v>537.6</v>
      </c>
      <c r="I41" s="404">
        <f>(F41*E41*H41*G41)</f>
        <v>6451.2000000000007</v>
      </c>
      <c r="J41" s="153"/>
      <c r="K41" s="153"/>
    </row>
    <row r="42" spans="1:11" x14ac:dyDescent="0.35">
      <c r="A42" s="24"/>
      <c r="B42" s="207"/>
      <c r="C42" s="24"/>
      <c r="D42" s="402" t="s">
        <v>4132</v>
      </c>
      <c r="E42" s="422">
        <v>1</v>
      </c>
      <c r="F42" s="417">
        <v>12</v>
      </c>
      <c r="G42" s="403">
        <v>1</v>
      </c>
      <c r="H42" s="404">
        <v>252</v>
      </c>
      <c r="I42" s="404">
        <f>(F42*E42*H42*G42)</f>
        <v>3024</v>
      </c>
      <c r="J42" s="153"/>
      <c r="K42" s="153"/>
    </row>
    <row r="43" spans="1:11" x14ac:dyDescent="0.35">
      <c r="A43" s="24"/>
      <c r="B43" s="207"/>
      <c r="C43" s="24"/>
      <c r="D43" s="402" t="s">
        <v>4133</v>
      </c>
      <c r="E43" s="422">
        <v>1</v>
      </c>
      <c r="F43" s="417">
        <v>12</v>
      </c>
      <c r="G43" s="403">
        <v>1</v>
      </c>
      <c r="H43" s="404">
        <v>17.399999999999999</v>
      </c>
      <c r="I43" s="404">
        <f>F43*G43*H43</f>
        <v>208.79999999999998</v>
      </c>
      <c r="J43" s="153"/>
      <c r="K43" s="153"/>
    </row>
    <row r="44" spans="1:11" x14ac:dyDescent="0.35">
      <c r="A44" s="24"/>
      <c r="B44" s="207"/>
      <c r="C44" s="24"/>
      <c r="D44" s="402" t="s">
        <v>4134</v>
      </c>
      <c r="E44" s="422">
        <v>1</v>
      </c>
      <c r="F44" s="417">
        <v>12</v>
      </c>
      <c r="G44" s="403">
        <v>1</v>
      </c>
      <c r="H44" s="404">
        <v>85.08</v>
      </c>
      <c r="I44" s="404">
        <f t="shared" ref="I44:I45" si="8">F44*G44*H44</f>
        <v>1020.96</v>
      </c>
      <c r="J44" s="153"/>
      <c r="K44" s="153"/>
    </row>
    <row r="45" spans="1:11" x14ac:dyDescent="0.35">
      <c r="A45" s="24"/>
      <c r="B45" s="207"/>
      <c r="C45" s="24"/>
      <c r="D45" s="402" t="s">
        <v>4135</v>
      </c>
      <c r="E45" s="422">
        <f t="shared" ref="E45" si="9">E37+E29</f>
        <v>0.99999999999999989</v>
      </c>
      <c r="F45" s="417">
        <v>12</v>
      </c>
      <c r="G45" s="403">
        <v>1</v>
      </c>
      <c r="H45" s="404">
        <f>3469.91*2</f>
        <v>6939.82</v>
      </c>
      <c r="I45" s="404">
        <f t="shared" si="8"/>
        <v>83277.84</v>
      </c>
      <c r="J45" s="153"/>
      <c r="K45" s="153"/>
    </row>
    <row r="46" spans="1:11" x14ac:dyDescent="0.35">
      <c r="A46" s="24"/>
      <c r="B46" s="207"/>
      <c r="C46" s="24"/>
      <c r="D46" s="401"/>
      <c r="E46" s="421"/>
      <c r="F46" s="405"/>
      <c r="G46" s="405"/>
      <c r="H46" s="406"/>
      <c r="I46" s="406">
        <f>SUM(I41:I45)</f>
        <v>93982.799999999988</v>
      </c>
      <c r="J46" s="153"/>
      <c r="K46" s="153"/>
    </row>
    <row r="47" spans="1:11" x14ac:dyDescent="0.35">
      <c r="A47" s="24"/>
      <c r="B47" s="207"/>
      <c r="C47" s="24"/>
      <c r="D47" s="401"/>
      <c r="E47" s="401"/>
      <c r="F47" s="405"/>
      <c r="G47" s="405"/>
      <c r="H47" s="405"/>
      <c r="I47" s="406">
        <f>I46+I40</f>
        <v>161182.79999999999</v>
      </c>
      <c r="J47" s="153"/>
      <c r="K47" s="153"/>
    </row>
    <row r="48" spans="1:11" x14ac:dyDescent="0.35">
      <c r="A48" s="24"/>
      <c r="B48" s="207"/>
      <c r="C48" s="24"/>
      <c r="D48" s="24"/>
      <c r="E48" s="24"/>
    </row>
    <row r="49" spans="1:10" x14ac:dyDescent="0.35">
      <c r="A49" s="24"/>
      <c r="B49" s="207"/>
      <c r="C49" s="24"/>
      <c r="D49" s="24"/>
      <c r="E49" s="24"/>
    </row>
    <row r="50" spans="1:10" x14ac:dyDescent="0.35">
      <c r="A50" s="388" t="s">
        <v>4120</v>
      </c>
      <c r="B50" s="387" t="s">
        <v>4121</v>
      </c>
      <c r="C50" s="388" t="s">
        <v>4122</v>
      </c>
      <c r="D50" s="388"/>
      <c r="E50" s="388" t="s">
        <v>4123</v>
      </c>
      <c r="F50" s="388"/>
      <c r="G50" s="388"/>
      <c r="H50" s="388"/>
      <c r="I50" s="388"/>
      <c r="J50" s="388"/>
    </row>
    <row r="51" spans="1:10" x14ac:dyDescent="0.35">
      <c r="A51" s="388"/>
      <c r="B51" s="387"/>
      <c r="C51" s="388" t="s">
        <v>4124</v>
      </c>
      <c r="D51" s="388" t="s">
        <v>4125</v>
      </c>
      <c r="E51" s="388" t="s">
        <v>4126</v>
      </c>
      <c r="F51" s="388" t="s">
        <v>4127</v>
      </c>
      <c r="G51" s="388" t="s">
        <v>3952</v>
      </c>
      <c r="H51" s="388"/>
      <c r="I51" s="388"/>
      <c r="J51" s="388"/>
    </row>
    <row r="52" spans="1:10" x14ac:dyDescent="0.35">
      <c r="A52" s="388"/>
      <c r="B52" s="387"/>
      <c r="C52" s="388"/>
      <c r="D52" s="388"/>
      <c r="E52" s="388"/>
      <c r="F52" s="388"/>
      <c r="G52" s="388"/>
      <c r="H52" s="388"/>
      <c r="I52" s="388"/>
      <c r="J52" s="388"/>
    </row>
    <row r="53" spans="1:10" x14ac:dyDescent="0.35">
      <c r="A53" s="388"/>
      <c r="B53" s="387"/>
      <c r="C53" s="388"/>
      <c r="D53" s="388"/>
      <c r="E53" s="388"/>
      <c r="F53" s="388"/>
      <c r="G53" s="388"/>
      <c r="H53" s="388"/>
      <c r="I53" s="388"/>
      <c r="J53" s="388"/>
    </row>
    <row r="54" spans="1:10" ht="31" x14ac:dyDescent="0.35">
      <c r="A54" s="388" t="s">
        <v>4126</v>
      </c>
      <c r="B54" s="389" t="s">
        <v>4130</v>
      </c>
      <c r="C54" s="390">
        <v>2475</v>
      </c>
      <c r="D54" s="388">
        <v>2475</v>
      </c>
      <c r="E54" s="388">
        <v>0.5</v>
      </c>
      <c r="F54" s="388">
        <v>0.5</v>
      </c>
      <c r="G54" s="388">
        <v>1</v>
      </c>
      <c r="H54" s="388"/>
      <c r="I54" s="388"/>
      <c r="J54" s="388"/>
    </row>
    <row r="55" spans="1:10" x14ac:dyDescent="0.35">
      <c r="A55" s="388"/>
      <c r="B55" s="387"/>
      <c r="C55" s="388"/>
      <c r="D55" s="390"/>
      <c r="E55" s="388"/>
      <c r="F55" s="388"/>
      <c r="G55" s="388"/>
      <c r="H55" s="388"/>
      <c r="I55" s="388"/>
      <c r="J55" s="388"/>
    </row>
    <row r="56" spans="1:10" x14ac:dyDescent="0.35">
      <c r="A56" s="388"/>
      <c r="B56" s="387"/>
      <c r="C56" s="388"/>
      <c r="D56" s="388"/>
      <c r="E56" s="388"/>
      <c r="F56" s="388"/>
      <c r="G56" s="388"/>
      <c r="H56" s="388"/>
      <c r="I56" s="388"/>
      <c r="J56" s="388"/>
    </row>
    <row r="57" spans="1:10" ht="31" x14ac:dyDescent="0.35">
      <c r="A57" s="388" t="s">
        <v>4127</v>
      </c>
      <c r="B57" s="389" t="s">
        <v>4128</v>
      </c>
      <c r="C57" s="390">
        <v>6516</v>
      </c>
      <c r="D57" s="390">
        <v>2475</v>
      </c>
      <c r="E57" s="388">
        <v>0.5</v>
      </c>
      <c r="F57" s="388">
        <v>0.5</v>
      </c>
      <c r="G57" s="388">
        <v>1</v>
      </c>
      <c r="H57" s="388"/>
      <c r="I57" s="388"/>
      <c r="J57" s="388"/>
    </row>
    <row r="58" spans="1:10" x14ac:dyDescent="0.35">
      <c r="A58" s="388"/>
      <c r="B58" s="387"/>
      <c r="C58" s="388"/>
      <c r="D58" s="390">
        <v>4041</v>
      </c>
      <c r="E58" s="388"/>
      <c r="F58" s="388">
        <v>1</v>
      </c>
      <c r="G58" s="388">
        <v>1</v>
      </c>
      <c r="H58" s="388"/>
      <c r="I58" s="388"/>
      <c r="J58" s="388"/>
    </row>
    <row r="59" spans="1:10" x14ac:dyDescent="0.35">
      <c r="A59" s="388"/>
      <c r="B59" s="387"/>
      <c r="C59" s="388"/>
      <c r="D59" s="388"/>
      <c r="E59" s="388"/>
      <c r="F59" s="388"/>
      <c r="G59" s="388"/>
      <c r="H59" s="388"/>
      <c r="I59" s="388"/>
      <c r="J59" s="388"/>
    </row>
    <row r="60" spans="1:10" x14ac:dyDescent="0.35">
      <c r="A60" s="388"/>
      <c r="B60" s="387"/>
      <c r="C60" s="388"/>
      <c r="D60" s="388"/>
      <c r="E60" s="388"/>
      <c r="F60" s="388"/>
      <c r="G60" s="388"/>
      <c r="H60" s="388"/>
      <c r="I60" s="388"/>
      <c r="J60" s="388"/>
    </row>
    <row r="61" spans="1:10" ht="31" x14ac:dyDescent="0.35">
      <c r="A61" s="388" t="s">
        <v>3883</v>
      </c>
      <c r="B61" s="389" t="s">
        <v>4129</v>
      </c>
      <c r="C61" s="390">
        <v>6516</v>
      </c>
      <c r="D61" s="388"/>
      <c r="E61" s="388"/>
      <c r="F61" s="388"/>
      <c r="G61" s="388"/>
      <c r="H61" s="388"/>
      <c r="I61" s="388"/>
      <c r="J61" s="388"/>
    </row>
    <row r="62" spans="1:10" x14ac:dyDescent="0.35">
      <c r="A62" s="391"/>
      <c r="B62" s="391"/>
      <c r="C62" s="391"/>
      <c r="D62" s="391"/>
      <c r="E62" s="391"/>
      <c r="F62" s="391"/>
      <c r="G62" s="391"/>
      <c r="H62" s="391"/>
      <c r="I62" s="391"/>
      <c r="J62" s="391"/>
    </row>
  </sheetData>
  <mergeCells count="18">
    <mergeCell ref="A29:A36"/>
    <mergeCell ref="B29:B36"/>
    <mergeCell ref="A12:B12"/>
    <mergeCell ref="B21:B28"/>
    <mergeCell ref="B13:B20"/>
    <mergeCell ref="A13:A28"/>
    <mergeCell ref="E1:F1"/>
    <mergeCell ref="E2:F2"/>
    <mergeCell ref="C7:J7"/>
    <mergeCell ref="I10:I11"/>
    <mergeCell ref="F10:F11"/>
    <mergeCell ref="G10:G11"/>
    <mergeCell ref="H10:H11"/>
    <mergeCell ref="A6:K6"/>
    <mergeCell ref="D10:D11"/>
    <mergeCell ref="E10:E11"/>
    <mergeCell ref="A10:B11"/>
    <mergeCell ref="C10:C11"/>
  </mergeCells>
  <pageMargins left="0.17" right="0.17" top="0.49" bottom="0.17" header="0.31496062992125984" footer="0.17"/>
  <pageSetup paperSize="9" scale="5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28"/>
  <sheetViews>
    <sheetView view="pageBreakPreview" zoomScale="90" zoomScaleSheetLayoutView="90" workbookViewId="0">
      <selection activeCell="H13" sqref="H13"/>
    </sheetView>
  </sheetViews>
  <sheetFormatPr defaultColWidth="9.1796875" defaultRowHeight="15.5" x14ac:dyDescent="0.35"/>
  <cols>
    <col min="1" max="1" width="10.81640625" style="134" customWidth="1"/>
    <col min="2" max="2" width="43.1796875" style="134" customWidth="1"/>
    <col min="3" max="3" width="16" style="134" customWidth="1"/>
    <col min="4" max="4" width="28.54296875" style="134" customWidth="1"/>
    <col min="5" max="5" width="13.26953125" style="134" customWidth="1"/>
    <col min="6" max="6" width="14.7265625" style="134" customWidth="1"/>
    <col min="7" max="7" width="10.7265625" style="134" customWidth="1"/>
    <col min="8" max="8" width="14.1796875" style="134" customWidth="1"/>
    <col min="9" max="9" width="16.54296875" style="134" customWidth="1"/>
    <col min="10" max="10" width="15.7265625" style="134" customWidth="1"/>
    <col min="11" max="11" width="10.1796875" style="134" customWidth="1"/>
    <col min="12" max="16384" width="9.1796875" style="134"/>
  </cols>
  <sheetData>
    <row r="1" spans="1:11" s="24" customFormat="1" ht="20.25" customHeight="1" x14ac:dyDescent="0.35">
      <c r="E1" s="545" t="s">
        <v>3858</v>
      </c>
      <c r="F1" s="545"/>
      <c r="H1" s="24" t="s">
        <v>4157</v>
      </c>
      <c r="I1" s="134"/>
      <c r="J1" s="161"/>
    </row>
    <row r="2" spans="1:11" s="24" customFormat="1" ht="21" customHeight="1" x14ac:dyDescent="0.35">
      <c r="E2" s="545" t="s">
        <v>3860</v>
      </c>
      <c r="F2" s="545"/>
      <c r="H2" s="24" t="str">
        <f>'РАСЧЕТЫ '!M2</f>
        <v>к приказу от   26.10.2022     №  149</v>
      </c>
      <c r="I2" s="134"/>
      <c r="J2" s="161"/>
    </row>
    <row r="3" spans="1:11" s="24" customFormat="1" x14ac:dyDescent="0.35">
      <c r="J3" s="161"/>
    </row>
    <row r="4" spans="1:11" s="24" customFormat="1" x14ac:dyDescent="0.35">
      <c r="J4" s="161"/>
    </row>
    <row r="5" spans="1:11" s="24" customFormat="1" ht="15" customHeight="1" x14ac:dyDescent="0.35">
      <c r="J5" s="161"/>
    </row>
    <row r="6" spans="1:11" ht="27.75" customHeight="1" x14ac:dyDescent="0.35">
      <c r="A6" s="546" t="str">
        <f>'13.Рем Бенз. техн. (225)'!A6:K6</f>
        <v>Расчет нормативных затрат на оказание единицы услуги/работы на 2023 год</v>
      </c>
      <c r="B6" s="586"/>
      <c r="C6" s="586"/>
      <c r="D6" s="586"/>
      <c r="E6" s="586"/>
      <c r="F6" s="586"/>
      <c r="G6" s="586"/>
      <c r="H6" s="586"/>
      <c r="I6" s="586"/>
      <c r="J6" s="586"/>
    </row>
    <row r="7" spans="1:11" ht="21" customHeight="1" x14ac:dyDescent="0.35">
      <c r="B7" s="135" t="s">
        <v>3854</v>
      </c>
      <c r="C7" s="548" t="s">
        <v>3899</v>
      </c>
      <c r="D7" s="548"/>
      <c r="E7" s="549"/>
      <c r="F7" s="549"/>
      <c r="G7" s="549"/>
      <c r="H7" s="549"/>
      <c r="I7" s="549"/>
      <c r="J7" s="161"/>
    </row>
    <row r="8" spans="1:11" ht="18.75" customHeight="1" x14ac:dyDescent="0.35">
      <c r="B8" s="135"/>
      <c r="C8" s="156"/>
      <c r="D8" s="156"/>
      <c r="E8" s="157"/>
      <c r="F8" s="157"/>
      <c r="G8" s="157"/>
      <c r="H8" s="157"/>
      <c r="I8" s="157"/>
      <c r="J8" s="161"/>
    </row>
    <row r="10" spans="1:11" s="162" customFormat="1" ht="63" customHeight="1" x14ac:dyDescent="0.25">
      <c r="A10" s="518" t="s">
        <v>3851</v>
      </c>
      <c r="B10" s="542"/>
      <c r="C10" s="561" t="str">
        <f>'13.Рем Бенз. техн. (225)'!C10:C11</f>
        <v>Показатель объема  муниципальной услуги (работы) на 2023 год</v>
      </c>
      <c r="D10" s="569" t="s">
        <v>3983</v>
      </c>
      <c r="E10" s="561" t="s">
        <v>4016</v>
      </c>
      <c r="F10" s="561" t="s">
        <v>4013</v>
      </c>
      <c r="G10" s="518" t="s">
        <v>4012</v>
      </c>
      <c r="H10" s="561" t="s">
        <v>3855</v>
      </c>
      <c r="I10" s="263" t="s">
        <v>3984</v>
      </c>
      <c r="J10" s="263" t="s">
        <v>3985</v>
      </c>
    </row>
    <row r="11" spans="1:11" s="152" customFormat="1" ht="66.7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160" t="s">
        <v>3856</v>
      </c>
      <c r="J11" s="160" t="s">
        <v>3857</v>
      </c>
    </row>
    <row r="12" spans="1:11" s="143" customFormat="1" ht="18" customHeight="1" x14ac:dyDescent="0.25">
      <c r="A12" s="584">
        <v>1</v>
      </c>
      <c r="B12" s="585"/>
      <c r="C12" s="158">
        <v>2</v>
      </c>
      <c r="D12" s="158">
        <v>3</v>
      </c>
      <c r="E12" s="137">
        <v>4</v>
      </c>
      <c r="F12" s="137">
        <v>5</v>
      </c>
      <c r="G12" s="137">
        <v>6</v>
      </c>
      <c r="H12" s="137">
        <v>7</v>
      </c>
      <c r="I12" s="160" t="s">
        <v>3873</v>
      </c>
      <c r="J12" s="160" t="s">
        <v>3874</v>
      </c>
    </row>
    <row r="13" spans="1:11" ht="121.5" customHeight="1" x14ac:dyDescent="0.35">
      <c r="A13" s="567" t="s">
        <v>3852</v>
      </c>
      <c r="B13" s="210" t="s">
        <v>4179</v>
      </c>
      <c r="C13" s="185">
        <f>'РАСЧЕТЫ '!B13</f>
        <v>249</v>
      </c>
      <c r="D13" s="580" t="s">
        <v>4004</v>
      </c>
      <c r="E13" s="155">
        <v>20</v>
      </c>
      <c r="F13" s="144">
        <v>9974.25</v>
      </c>
      <c r="G13" s="144">
        <v>1</v>
      </c>
      <c r="H13" s="144"/>
      <c r="I13" s="144">
        <f>E13/C13</f>
        <v>8.0321285140562249E-2</v>
      </c>
      <c r="J13" s="144">
        <f>H13/C13</f>
        <v>0</v>
      </c>
      <c r="K13" s="143"/>
    </row>
    <row r="14" spans="1:11" ht="54" customHeight="1" x14ac:dyDescent="0.35">
      <c r="A14" s="583"/>
      <c r="B14" s="211" t="s">
        <v>4182</v>
      </c>
      <c r="C14" s="185">
        <f>'РАСЧЕТЫ '!B14</f>
        <v>1</v>
      </c>
      <c r="D14" s="583"/>
      <c r="E14" s="155"/>
      <c r="F14" s="377"/>
      <c r="G14" s="155"/>
      <c r="H14" s="144"/>
      <c r="I14" s="240">
        <v>0</v>
      </c>
      <c r="J14" s="240">
        <v>0</v>
      </c>
    </row>
    <row r="15" spans="1:11" ht="33" customHeight="1" x14ac:dyDescent="0.35">
      <c r="A15" s="140" t="s">
        <v>3864</v>
      </c>
      <c r="B15" s="140"/>
      <c r="C15" s="141"/>
      <c r="D15" s="141"/>
      <c r="E15" s="141">
        <f>E14+E13</f>
        <v>20</v>
      </c>
      <c r="F15" s="141"/>
      <c r="G15" s="141"/>
      <c r="H15" s="141">
        <f>H13</f>
        <v>0</v>
      </c>
      <c r="I15" s="141"/>
      <c r="J15" s="141"/>
    </row>
    <row r="17" spans="1:11" s="257" customFormat="1" ht="30.75" customHeight="1" x14ac:dyDescent="0.35">
      <c r="A17" s="247"/>
      <c r="B17" s="252"/>
      <c r="C17" s="253" t="s">
        <v>3980</v>
      </c>
      <c r="D17" s="249" t="s">
        <v>3864</v>
      </c>
      <c r="E17" s="253">
        <v>20</v>
      </c>
      <c r="F17" s="253">
        <f>F13</f>
        <v>9974.25</v>
      </c>
      <c r="G17" s="280">
        <v>1</v>
      </c>
      <c r="H17" s="254">
        <v>0</v>
      </c>
      <c r="I17" s="255"/>
      <c r="J17" s="256"/>
      <c r="K17" s="134"/>
    </row>
    <row r="20" spans="1:11" ht="34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2.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0.2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  <row r="28" spans="1:11" x14ac:dyDescent="0.35">
      <c r="C28" s="454"/>
      <c r="D28" s="454"/>
      <c r="E28" s="454"/>
      <c r="F28" s="454"/>
      <c r="G28" s="454"/>
      <c r="H28" s="454"/>
      <c r="I28" s="454"/>
    </row>
  </sheetData>
  <mergeCells count="21">
    <mergeCell ref="E20:F20"/>
    <mergeCell ref="G20:I20"/>
    <mergeCell ref="C20:C21"/>
    <mergeCell ref="D20:D21"/>
    <mergeCell ref="C24:C25"/>
    <mergeCell ref="D24:D25"/>
    <mergeCell ref="E24:E25"/>
    <mergeCell ref="A13:A14"/>
    <mergeCell ref="D13:D14"/>
    <mergeCell ref="A12:B12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17" right="0.17" top="0.74803149606299213" bottom="0.74803149606299213" header="0.31496062992125984" footer="0.31496062992125984"/>
  <pageSetup paperSize="9"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7"/>
  <sheetViews>
    <sheetView view="pageBreakPreview" zoomScale="80" zoomScaleSheetLayoutView="80" workbookViewId="0">
      <selection activeCell="R19" sqref="R19"/>
    </sheetView>
  </sheetViews>
  <sheetFormatPr defaultColWidth="9.1796875" defaultRowHeight="15.5" x14ac:dyDescent="0.35"/>
  <cols>
    <col min="1" max="1" width="12.1796875" style="134" customWidth="1"/>
    <col min="2" max="2" width="47.54296875" style="134" customWidth="1"/>
    <col min="3" max="3" width="16.26953125" style="134" customWidth="1"/>
    <col min="4" max="4" width="34" style="134" customWidth="1"/>
    <col min="5" max="5" width="14.54296875" style="134" customWidth="1"/>
    <col min="6" max="6" width="15.54296875" style="134" customWidth="1"/>
    <col min="7" max="7" width="14.26953125" style="134" customWidth="1"/>
    <col min="8" max="8" width="10.7265625" style="134" customWidth="1"/>
    <col min="9" max="9" width="19" style="134" customWidth="1"/>
    <col min="10" max="10" width="18" style="134" customWidth="1"/>
    <col min="11" max="11" width="15.26953125" style="134" customWidth="1"/>
    <col min="12" max="16384" width="9.1796875" style="134"/>
  </cols>
  <sheetData>
    <row r="1" spans="1:11" ht="20.25" customHeight="1" x14ac:dyDescent="0.35">
      <c r="A1" s="24"/>
      <c r="B1" s="24"/>
      <c r="C1" s="24"/>
      <c r="D1" s="24"/>
      <c r="E1" s="545" t="s">
        <v>3858</v>
      </c>
      <c r="F1" s="545"/>
      <c r="G1" s="545"/>
      <c r="H1" s="277"/>
      <c r="I1" s="24" t="s">
        <v>4156</v>
      </c>
      <c r="K1" s="24"/>
    </row>
    <row r="2" spans="1:11" ht="20.25" customHeight="1" x14ac:dyDescent="0.35">
      <c r="A2" s="24"/>
      <c r="B2" s="24"/>
      <c r="C2" s="24"/>
      <c r="D2" s="24"/>
      <c r="E2" s="545" t="s">
        <v>3860</v>
      </c>
      <c r="F2" s="545"/>
      <c r="G2" s="545"/>
      <c r="H2" s="277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'8. Помывка остекл. (226)'!A6:K6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2.5" customHeight="1" x14ac:dyDescent="0.35">
      <c r="B7" s="135" t="s">
        <v>3854</v>
      </c>
      <c r="C7" s="548" t="s">
        <v>4204</v>
      </c>
      <c r="D7" s="548"/>
      <c r="E7" s="549"/>
      <c r="F7" s="549"/>
      <c r="G7" s="549"/>
      <c r="H7" s="549"/>
      <c r="I7" s="549"/>
      <c r="J7" s="549"/>
      <c r="K7" s="549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3.75" customHeight="1" x14ac:dyDescent="0.35">
      <c r="A10" s="518" t="s">
        <v>3851</v>
      </c>
      <c r="B10" s="542"/>
      <c r="C10" s="518" t="str">
        <f>'8. Помывка остекл. (226)'!C10:C11</f>
        <v>Показатель объема  муниципальной услуги (работы) на 2023 год</v>
      </c>
      <c r="D10" s="550" t="s">
        <v>3983</v>
      </c>
      <c r="E10" s="518" t="s">
        <v>3900</v>
      </c>
      <c r="F10" s="518" t="s">
        <v>3850</v>
      </c>
      <c r="G10" s="518" t="s">
        <v>4013</v>
      </c>
      <c r="H10" s="518" t="s">
        <v>4012</v>
      </c>
      <c r="I10" s="518" t="s">
        <v>3855</v>
      </c>
      <c r="J10" s="334" t="s">
        <v>3984</v>
      </c>
      <c r="K10" s="334" t="s">
        <v>3985</v>
      </c>
    </row>
    <row r="11" spans="1:11" ht="79.5" customHeight="1" x14ac:dyDescent="0.35">
      <c r="A11" s="542"/>
      <c r="B11" s="542"/>
      <c r="C11" s="518"/>
      <c r="D11" s="550"/>
      <c r="E11" s="518"/>
      <c r="F11" s="518"/>
      <c r="G11" s="518"/>
      <c r="H11" s="551"/>
      <c r="I11" s="518"/>
      <c r="J11" s="334" t="s">
        <v>3856</v>
      </c>
      <c r="K11" s="334" t="s">
        <v>3857</v>
      </c>
    </row>
    <row r="12" spans="1:11" x14ac:dyDescent="0.35">
      <c r="A12" s="542">
        <v>1</v>
      </c>
      <c r="B12" s="542"/>
      <c r="C12" s="334">
        <v>2</v>
      </c>
      <c r="D12" s="334">
        <v>3</v>
      </c>
      <c r="E12" s="334">
        <v>4</v>
      </c>
      <c r="F12" s="334">
        <v>5</v>
      </c>
      <c r="G12" s="334">
        <v>6</v>
      </c>
      <c r="H12" s="334">
        <v>7</v>
      </c>
      <c r="I12" s="334">
        <v>8</v>
      </c>
      <c r="J12" s="334" t="s">
        <v>3865</v>
      </c>
      <c r="K12" s="334" t="s">
        <v>3863</v>
      </c>
    </row>
    <row r="13" spans="1:11" ht="117" customHeight="1" x14ac:dyDescent="0.35">
      <c r="A13" s="543" t="s">
        <v>3852</v>
      </c>
      <c r="B13" s="355" t="s">
        <v>4181</v>
      </c>
      <c r="C13" s="185">
        <f>'РАСЧЕТЫ '!B13</f>
        <v>249</v>
      </c>
      <c r="D13" s="578" t="s">
        <v>4205</v>
      </c>
      <c r="E13" s="155">
        <f>E17/E27*E22*G22</f>
        <v>0</v>
      </c>
      <c r="F13" s="175">
        <v>1</v>
      </c>
      <c r="G13" s="155">
        <v>145000</v>
      </c>
      <c r="H13" s="359">
        <v>1</v>
      </c>
      <c r="I13" s="282">
        <f>E13*F13*G13*H13</f>
        <v>0</v>
      </c>
      <c r="J13" s="243">
        <f>E13/C13</f>
        <v>0</v>
      </c>
      <c r="K13" s="188">
        <f>I13/C13</f>
        <v>0</v>
      </c>
    </row>
    <row r="14" spans="1:11" ht="46.5" customHeight="1" x14ac:dyDescent="0.35">
      <c r="A14" s="543"/>
      <c r="B14" s="355" t="s">
        <v>4180</v>
      </c>
      <c r="C14" s="186">
        <f>'РАСЧЕТЫ '!B14</f>
        <v>1</v>
      </c>
      <c r="D14" s="512"/>
      <c r="E14" s="155">
        <f>E17/E27*F24*H24+E17/E27*F25*H25</f>
        <v>0</v>
      </c>
      <c r="F14" s="175">
        <v>1</v>
      </c>
      <c r="G14" s="155">
        <v>145000</v>
      </c>
      <c r="H14" s="359">
        <v>1</v>
      </c>
      <c r="I14" s="282">
        <f>E14*F14*G14*H14</f>
        <v>0</v>
      </c>
      <c r="J14" s="243">
        <f>E14/C14</f>
        <v>0</v>
      </c>
      <c r="K14" s="188">
        <f>I14/C14</f>
        <v>0</v>
      </c>
    </row>
    <row r="15" spans="1:11" s="149" customFormat="1" ht="36.75" customHeight="1" x14ac:dyDescent="0.35">
      <c r="A15" s="543"/>
      <c r="B15" s="145"/>
      <c r="C15" s="182"/>
      <c r="D15" s="141" t="s">
        <v>3849</v>
      </c>
      <c r="E15" s="182">
        <v>1</v>
      </c>
      <c r="F15" s="182"/>
      <c r="G15" s="155"/>
      <c r="H15" s="146"/>
      <c r="I15" s="146">
        <f>SUM(I13:I14)</f>
        <v>0</v>
      </c>
      <c r="J15" s="180"/>
      <c r="K15" s="180"/>
    </row>
    <row r="17" spans="1:11" s="257" customFormat="1" ht="30.75" customHeight="1" x14ac:dyDescent="0.35">
      <c r="A17" s="247"/>
      <c r="B17" s="252"/>
      <c r="C17" s="253" t="s">
        <v>3980</v>
      </c>
      <c r="D17" s="249" t="s">
        <v>3864</v>
      </c>
      <c r="E17" s="253">
        <v>0</v>
      </c>
      <c r="F17" s="253">
        <v>1</v>
      </c>
      <c r="G17" s="155">
        <f>G14</f>
        <v>145000</v>
      </c>
      <c r="H17" s="254">
        <v>1</v>
      </c>
      <c r="I17" s="255">
        <f>E17*F17*G17*H17</f>
        <v>0</v>
      </c>
      <c r="J17" s="256"/>
      <c r="K17" s="256"/>
    </row>
    <row r="18" spans="1:11" x14ac:dyDescent="0.35">
      <c r="A18" s="278"/>
      <c r="B18" s="501"/>
      <c r="C18" s="501"/>
      <c r="D18" s="501"/>
      <c r="E18" s="501"/>
      <c r="F18" s="275"/>
      <c r="G18" s="278"/>
      <c r="H18" s="278"/>
      <c r="I18" s="278"/>
      <c r="J18" s="278"/>
      <c r="K18" s="278"/>
    </row>
    <row r="19" spans="1:11" x14ac:dyDescent="0.35">
      <c r="E19" s="134">
        <v>1</v>
      </c>
    </row>
    <row r="20" spans="1:11" ht="36.7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51" customHeight="1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5.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2.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31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3">
    <mergeCell ref="E20:F20"/>
    <mergeCell ref="G20:I20"/>
    <mergeCell ref="C20:C21"/>
    <mergeCell ref="D20:D21"/>
    <mergeCell ref="C24:C25"/>
    <mergeCell ref="D24:D25"/>
    <mergeCell ref="E24:E25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18:E18"/>
    <mergeCell ref="H10:H11"/>
    <mergeCell ref="I10:I11"/>
    <mergeCell ref="A12:B12"/>
    <mergeCell ref="A13:A15"/>
    <mergeCell ref="D13:D14"/>
  </mergeCells>
  <pageMargins left="0.15748031496062992" right="0.15748031496062992" top="0.74803149606299213" bottom="0.74803149606299213" header="0.31496062992125984" footer="0.31496062992125984"/>
  <pageSetup paperSize="9" scale="6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7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7.54296875" style="134" customWidth="1"/>
    <col min="3" max="3" width="16.26953125" style="134" customWidth="1"/>
    <col min="4" max="4" width="31.26953125" style="134" customWidth="1"/>
    <col min="5" max="5" width="13.1796875" style="134" customWidth="1"/>
    <col min="6" max="6" width="15.1796875" style="134" customWidth="1"/>
    <col min="7" max="7" width="14.26953125" style="134" customWidth="1"/>
    <col min="8" max="8" width="10.7265625" style="134" customWidth="1"/>
    <col min="9" max="9" width="16.26953125" style="134" customWidth="1"/>
    <col min="10" max="10" width="17.54296875" style="134" customWidth="1"/>
    <col min="11" max="11" width="16.26953125" style="134" customWidth="1"/>
    <col min="12" max="16384" width="9.1796875" style="134"/>
  </cols>
  <sheetData>
    <row r="1" spans="1:11" ht="22.5" customHeight="1" x14ac:dyDescent="0.35">
      <c r="A1" s="24"/>
      <c r="B1" s="24"/>
      <c r="C1" s="24"/>
      <c r="D1" s="24"/>
      <c r="E1" s="545" t="s">
        <v>3858</v>
      </c>
      <c r="F1" s="545"/>
      <c r="G1" s="545"/>
      <c r="H1" s="166"/>
      <c r="I1" s="24" t="s">
        <v>4152</v>
      </c>
      <c r="K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545"/>
      <c r="H2" s="166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'11.Транспорт (222)'!A6:J6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2.5" customHeight="1" x14ac:dyDescent="0.35">
      <c r="B7" s="135" t="s">
        <v>3854</v>
      </c>
      <c r="C7" s="539" t="s">
        <v>3905</v>
      </c>
      <c r="D7" s="539"/>
      <c r="E7" s="577"/>
      <c r="F7" s="577"/>
      <c r="G7" s="577"/>
      <c r="H7" s="577"/>
      <c r="I7" s="577"/>
      <c r="J7" s="577"/>
      <c r="K7" s="577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3.75" customHeight="1" x14ac:dyDescent="0.35">
      <c r="A10" s="518" t="s">
        <v>3851</v>
      </c>
      <c r="B10" s="542"/>
      <c r="C10" s="561" t="str">
        <f>'11.Транспорт (222)'!C10:C11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263" t="s">
        <v>3984</v>
      </c>
      <c r="K10" s="263" t="s">
        <v>3985</v>
      </c>
    </row>
    <row r="11" spans="1:11" ht="67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168" t="s">
        <v>3856</v>
      </c>
      <c r="K11" s="168" t="s">
        <v>3857</v>
      </c>
    </row>
    <row r="12" spans="1:11" x14ac:dyDescent="0.35">
      <c r="A12" s="565">
        <v>1</v>
      </c>
      <c r="B12" s="566"/>
      <c r="C12" s="167">
        <v>2</v>
      </c>
      <c r="D12" s="167">
        <v>3</v>
      </c>
      <c r="E12" s="167">
        <v>4</v>
      </c>
      <c r="F12" s="167">
        <v>5</v>
      </c>
      <c r="G12" s="167">
        <v>6</v>
      </c>
      <c r="H12" s="167">
        <v>7</v>
      </c>
      <c r="I12" s="167">
        <v>8</v>
      </c>
      <c r="J12" s="168" t="s">
        <v>3865</v>
      </c>
      <c r="K12" s="168" t="s">
        <v>3863</v>
      </c>
    </row>
    <row r="13" spans="1:11" ht="100.5" customHeight="1" x14ac:dyDescent="0.35">
      <c r="A13" s="567" t="s">
        <v>3852</v>
      </c>
      <c r="B13" s="227" t="s">
        <v>4181</v>
      </c>
      <c r="C13" s="185">
        <f>'РАСЧЕТЫ '!B13</f>
        <v>249</v>
      </c>
      <c r="D13" s="579" t="s">
        <v>3996</v>
      </c>
      <c r="E13" s="155">
        <f>E17/E27*E22*G22</f>
        <v>0.18991712707182318</v>
      </c>
      <c r="F13" s="175">
        <v>12</v>
      </c>
      <c r="G13" s="155">
        <v>8480</v>
      </c>
      <c r="H13" s="144">
        <v>1</v>
      </c>
      <c r="I13" s="150">
        <f>E13*F13*G13*H13</f>
        <v>19325.966850828725</v>
      </c>
      <c r="J13" s="243">
        <f>E13/C13</f>
        <v>7.6271938583061521E-4</v>
      </c>
      <c r="K13" s="226">
        <f>I13/C13</f>
        <v>77.614324702123398</v>
      </c>
    </row>
    <row r="14" spans="1:11" ht="46.5" customHeight="1" x14ac:dyDescent="0.35">
      <c r="A14" s="567"/>
      <c r="B14" s="227" t="s">
        <v>4180</v>
      </c>
      <c r="C14" s="187">
        <f>'РАСЧЕТЫ '!B14</f>
        <v>1</v>
      </c>
      <c r="D14" s="563"/>
      <c r="E14" s="155">
        <f>E17/E27*F24*H24+E17/E27*F25*H25</f>
        <v>0.81008287292817671</v>
      </c>
      <c r="F14" s="175">
        <v>12</v>
      </c>
      <c r="G14" s="155">
        <f>G13</f>
        <v>8480</v>
      </c>
      <c r="H14" s="144">
        <v>1</v>
      </c>
      <c r="I14" s="150">
        <f>E14*F14*G14*H14</f>
        <v>82434.033149171257</v>
      </c>
      <c r="J14" s="243">
        <f>E14/C14</f>
        <v>0.81008287292817671</v>
      </c>
      <c r="K14" s="226">
        <f>I14/C14</f>
        <v>82434.033149171257</v>
      </c>
    </row>
    <row r="15" spans="1:11" s="149" customFormat="1" ht="36.75" customHeight="1" x14ac:dyDescent="0.35">
      <c r="A15" s="543"/>
      <c r="B15" s="145"/>
      <c r="C15" s="182"/>
      <c r="D15" s="141" t="s">
        <v>3849</v>
      </c>
      <c r="E15" s="182">
        <v>1</v>
      </c>
      <c r="F15" s="182"/>
      <c r="G15" s="155"/>
      <c r="H15" s="146"/>
      <c r="I15" s="147">
        <f>SUM(I13:I14)</f>
        <v>101759.99999999999</v>
      </c>
      <c r="J15" s="180"/>
      <c r="K15" s="180"/>
    </row>
    <row r="17" spans="1:11" s="257" customFormat="1" x14ac:dyDescent="0.35">
      <c r="A17" s="247"/>
      <c r="B17" s="252"/>
      <c r="C17" s="253" t="s">
        <v>3980</v>
      </c>
      <c r="D17" s="249" t="s">
        <v>3864</v>
      </c>
      <c r="E17" s="253">
        <v>1</v>
      </c>
      <c r="F17" s="253">
        <v>12</v>
      </c>
      <c r="G17" s="280">
        <f>G14</f>
        <v>8480</v>
      </c>
      <c r="H17" s="254">
        <v>1</v>
      </c>
      <c r="I17" s="255">
        <f>E17*F17*G17*H17</f>
        <v>101760</v>
      </c>
      <c r="J17" s="256"/>
      <c r="K17" s="256"/>
    </row>
    <row r="18" spans="1:11" x14ac:dyDescent="0.35">
      <c r="A18" s="169"/>
      <c r="B18" s="501"/>
      <c r="C18" s="501"/>
      <c r="D18" s="501"/>
      <c r="E18" s="501"/>
      <c r="F18" s="164"/>
      <c r="G18" s="169"/>
      <c r="H18" s="169"/>
      <c r="I18" s="169"/>
      <c r="J18" s="169"/>
      <c r="K18" s="169"/>
    </row>
    <row r="20" spans="1:11" ht="41.2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5.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1.7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46.5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3">
    <mergeCell ref="E20:F20"/>
    <mergeCell ref="G20:I20"/>
    <mergeCell ref="C20:C21"/>
    <mergeCell ref="D20:D21"/>
    <mergeCell ref="C24:C25"/>
    <mergeCell ref="D24:D25"/>
    <mergeCell ref="E24:E25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7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5.81640625" style="134" customWidth="1"/>
    <col min="3" max="3" width="16.54296875" style="134" customWidth="1"/>
    <col min="4" max="4" width="35.1796875" style="134" customWidth="1"/>
    <col min="5" max="5" width="13.81640625" style="134" customWidth="1"/>
    <col min="6" max="6" width="15.1796875" style="134" customWidth="1"/>
    <col min="7" max="7" width="14.453125" style="134" customWidth="1"/>
    <col min="8" max="8" width="10.7265625" style="134" customWidth="1"/>
    <col min="9" max="9" width="15" style="134" customWidth="1"/>
    <col min="10" max="10" width="17.1796875" style="134" customWidth="1"/>
    <col min="11" max="11" width="16" style="134" customWidth="1"/>
    <col min="12" max="16384" width="9.1796875" style="134"/>
  </cols>
  <sheetData>
    <row r="1" spans="1:11" ht="22.5" customHeight="1" x14ac:dyDescent="0.35">
      <c r="A1" s="24"/>
      <c r="B1" s="24"/>
      <c r="C1" s="24"/>
      <c r="D1" s="24"/>
      <c r="E1" s="545" t="s">
        <v>3858</v>
      </c>
      <c r="F1" s="545"/>
      <c r="G1" s="545"/>
      <c r="H1" s="166"/>
      <c r="I1" s="24" t="s">
        <v>4153</v>
      </c>
      <c r="K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545"/>
      <c r="H2" s="166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'13. ТО вентиляции'!A6:K6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36" customHeight="1" x14ac:dyDescent="0.35">
      <c r="B7" s="135" t="s">
        <v>3854</v>
      </c>
      <c r="C7" s="539" t="s">
        <v>4020</v>
      </c>
      <c r="D7" s="539"/>
      <c r="E7" s="577"/>
      <c r="F7" s="577"/>
      <c r="G7" s="577"/>
      <c r="H7" s="577"/>
      <c r="I7" s="577"/>
      <c r="J7" s="577"/>
      <c r="K7" s="577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3.75" customHeight="1" x14ac:dyDescent="0.35">
      <c r="A10" s="518" t="s">
        <v>3851</v>
      </c>
      <c r="B10" s="542"/>
      <c r="C10" s="561" t="str">
        <f>'13. ТО вентиляции'!C10:C11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4014</v>
      </c>
      <c r="H10" s="518" t="s">
        <v>4012</v>
      </c>
      <c r="I10" s="561" t="s">
        <v>3855</v>
      </c>
      <c r="J10" s="263" t="s">
        <v>3984</v>
      </c>
      <c r="K10" s="263" t="s">
        <v>3985</v>
      </c>
    </row>
    <row r="11" spans="1:11" ht="65.2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168" t="s">
        <v>3856</v>
      </c>
      <c r="K11" s="168" t="s">
        <v>3857</v>
      </c>
    </row>
    <row r="12" spans="1:11" x14ac:dyDescent="0.35">
      <c r="A12" s="565">
        <v>1</v>
      </c>
      <c r="B12" s="566"/>
      <c r="C12" s="167">
        <v>2</v>
      </c>
      <c r="D12" s="167">
        <v>3</v>
      </c>
      <c r="E12" s="167">
        <v>4</v>
      </c>
      <c r="F12" s="167">
        <v>5</v>
      </c>
      <c r="G12" s="167">
        <v>6</v>
      </c>
      <c r="H12" s="167">
        <v>7</v>
      </c>
      <c r="I12" s="167">
        <v>8</v>
      </c>
      <c r="J12" s="168" t="s">
        <v>3865</v>
      </c>
      <c r="K12" s="168" t="s">
        <v>3863</v>
      </c>
    </row>
    <row r="13" spans="1:11" ht="96.75" customHeight="1" x14ac:dyDescent="0.35">
      <c r="A13" s="567" t="s">
        <v>3852</v>
      </c>
      <c r="B13" s="227" t="s">
        <v>4179</v>
      </c>
      <c r="C13" s="185">
        <f>'РАСЧЕТЫ '!B13</f>
        <v>249</v>
      </c>
      <c r="D13" s="579" t="s">
        <v>4019</v>
      </c>
      <c r="E13" s="155">
        <f>E17/E27*E22*G22</f>
        <v>0.18991712707182318</v>
      </c>
      <c r="F13" s="163">
        <v>12</v>
      </c>
      <c r="G13" s="155">
        <v>5500</v>
      </c>
      <c r="H13" s="144">
        <v>1</v>
      </c>
      <c r="I13" s="150">
        <f>E13*F13*G13*H13</f>
        <v>12534.530386740329</v>
      </c>
      <c r="J13" s="243">
        <f>E13/C13</f>
        <v>7.6271938583061521E-4</v>
      </c>
      <c r="K13" s="226">
        <f>I13/C13</f>
        <v>50.339479464820599</v>
      </c>
    </row>
    <row r="14" spans="1:11" ht="54" customHeight="1" x14ac:dyDescent="0.35">
      <c r="A14" s="567"/>
      <c r="B14" s="227" t="s">
        <v>4114</v>
      </c>
      <c r="C14" s="187">
        <f>'РАСЧЕТЫ '!B14</f>
        <v>1</v>
      </c>
      <c r="D14" s="563"/>
      <c r="E14" s="155">
        <f>E17/E27*F24*H24+E17/E27*F25*H25</f>
        <v>0.81008287292817671</v>
      </c>
      <c r="F14" s="163">
        <v>12</v>
      </c>
      <c r="G14" s="155">
        <f>G13</f>
        <v>5500</v>
      </c>
      <c r="H14" s="144">
        <v>1</v>
      </c>
      <c r="I14" s="150">
        <f>E14*F14*G14*H14</f>
        <v>53465.469613259658</v>
      </c>
      <c r="J14" s="243">
        <f>E14/C14</f>
        <v>0.81008287292817671</v>
      </c>
      <c r="K14" s="226">
        <f>I14/C14</f>
        <v>53465.469613259658</v>
      </c>
    </row>
    <row r="15" spans="1:11" s="149" customFormat="1" ht="28.5" customHeight="1" x14ac:dyDescent="0.35">
      <c r="A15" s="543"/>
      <c r="B15" s="145"/>
      <c r="C15" s="182">
        <f>SUM(C13:C14)</f>
        <v>250</v>
      </c>
      <c r="D15" s="141" t="s">
        <v>3849</v>
      </c>
      <c r="E15" s="182">
        <v>1</v>
      </c>
      <c r="F15" s="182"/>
      <c r="G15" s="146"/>
      <c r="H15" s="146"/>
      <c r="I15" s="147">
        <f>SUM(I13:I14)</f>
        <v>65999.999999999985</v>
      </c>
      <c r="J15" s="180"/>
      <c r="K15" s="180"/>
    </row>
    <row r="17" spans="1:11" s="251" customFormat="1" ht="24.75" customHeight="1" x14ac:dyDescent="0.35">
      <c r="A17" s="247"/>
      <c r="B17" s="248"/>
      <c r="C17" s="249" t="s">
        <v>3980</v>
      </c>
      <c r="D17" s="250" t="s">
        <v>3864</v>
      </c>
      <c r="E17" s="249">
        <v>1</v>
      </c>
      <c r="F17" s="249">
        <v>12</v>
      </c>
      <c r="G17" s="249">
        <f>G14</f>
        <v>5500</v>
      </c>
      <c r="H17" s="249">
        <v>1</v>
      </c>
      <c r="I17" s="249">
        <f>F17*E17*G17*H17</f>
        <v>66000</v>
      </c>
      <c r="J17" s="249"/>
      <c r="K17" s="249"/>
    </row>
    <row r="18" spans="1:11" x14ac:dyDescent="0.35">
      <c r="A18" s="169"/>
      <c r="B18" s="501"/>
      <c r="C18" s="501"/>
      <c r="D18" s="501"/>
      <c r="E18" s="501"/>
      <c r="F18" s="164"/>
      <c r="G18" s="169"/>
      <c r="H18" s="169"/>
      <c r="I18" s="169"/>
      <c r="J18" s="169"/>
      <c r="K18" s="169"/>
    </row>
    <row r="20" spans="1:11" ht="36.7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1.7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3.2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31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3">
    <mergeCell ref="E20:F20"/>
    <mergeCell ref="G20:I20"/>
    <mergeCell ref="C20:C21"/>
    <mergeCell ref="D20:D21"/>
    <mergeCell ref="C24:C25"/>
    <mergeCell ref="D24:D25"/>
    <mergeCell ref="E24:E25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6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7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3.81640625" style="134" customWidth="1"/>
    <col min="3" max="3" width="17.26953125" style="134" customWidth="1"/>
    <col min="4" max="4" width="33.7265625" style="134" customWidth="1"/>
    <col min="5" max="5" width="13.7265625" style="134" customWidth="1"/>
    <col min="6" max="6" width="16" style="134" customWidth="1"/>
    <col min="7" max="7" width="13.54296875" style="134" customWidth="1"/>
    <col min="8" max="8" width="10.7265625" style="134" customWidth="1"/>
    <col min="9" max="9" width="14.54296875" style="134" customWidth="1"/>
    <col min="10" max="10" width="17" style="134" customWidth="1"/>
    <col min="11" max="11" width="15.453125" style="134" customWidth="1"/>
    <col min="12" max="16384" width="9.1796875" style="134"/>
  </cols>
  <sheetData>
    <row r="1" spans="1:11" ht="17.25" customHeight="1" x14ac:dyDescent="0.35">
      <c r="A1" s="24"/>
      <c r="B1" s="24"/>
      <c r="C1" s="24"/>
      <c r="D1" s="24"/>
      <c r="E1" s="545" t="s">
        <v>3858</v>
      </c>
      <c r="F1" s="545"/>
      <c r="G1" s="545"/>
      <c r="H1" s="166"/>
      <c r="I1" s="24" t="s">
        <v>4154</v>
      </c>
      <c r="K1" s="24"/>
    </row>
    <row r="2" spans="1:11" ht="20.25" customHeight="1" x14ac:dyDescent="0.35">
      <c r="A2" s="24"/>
      <c r="B2" s="24"/>
      <c r="C2" s="24"/>
      <c r="D2" s="24"/>
      <c r="E2" s="545" t="s">
        <v>3860</v>
      </c>
      <c r="F2" s="545"/>
      <c r="G2" s="545"/>
      <c r="H2" s="166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'13. ТО АПС'!A6:K6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2.5" customHeight="1" x14ac:dyDescent="0.35">
      <c r="B7" s="135" t="s">
        <v>3854</v>
      </c>
      <c r="C7" s="539" t="s">
        <v>4183</v>
      </c>
      <c r="D7" s="539"/>
      <c r="E7" s="577"/>
      <c r="F7" s="577"/>
      <c r="G7" s="577"/>
      <c r="H7" s="577"/>
      <c r="I7" s="577"/>
      <c r="J7" s="577"/>
      <c r="K7" s="577"/>
    </row>
    <row r="8" spans="1:11" ht="18.7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ht="16.5" customHeight="1" x14ac:dyDescent="0.35">
      <c r="B9" s="142"/>
      <c r="C9" s="142"/>
      <c r="D9" s="142"/>
      <c r="E9" s="142"/>
      <c r="F9" s="142"/>
    </row>
    <row r="10" spans="1:11" ht="61.5" customHeight="1" x14ac:dyDescent="0.35">
      <c r="A10" s="518" t="s">
        <v>3851</v>
      </c>
      <c r="B10" s="542"/>
      <c r="C10" s="561" t="str">
        <f>'13. ТО АПС'!C10:C11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263" t="s">
        <v>3984</v>
      </c>
      <c r="K10" s="263" t="s">
        <v>3985</v>
      </c>
    </row>
    <row r="11" spans="1:11" ht="72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168" t="s">
        <v>3856</v>
      </c>
      <c r="K11" s="168" t="s">
        <v>3857</v>
      </c>
    </row>
    <row r="12" spans="1:11" x14ac:dyDescent="0.35">
      <c r="A12" s="565">
        <v>1</v>
      </c>
      <c r="B12" s="566"/>
      <c r="C12" s="167">
        <v>2</v>
      </c>
      <c r="D12" s="167">
        <v>3</v>
      </c>
      <c r="E12" s="167">
        <v>4</v>
      </c>
      <c r="F12" s="167">
        <v>5</v>
      </c>
      <c r="G12" s="167">
        <v>6</v>
      </c>
      <c r="H12" s="167">
        <v>7</v>
      </c>
      <c r="I12" s="167">
        <v>8</v>
      </c>
      <c r="J12" s="168" t="s">
        <v>3865</v>
      </c>
      <c r="K12" s="168" t="s">
        <v>3863</v>
      </c>
    </row>
    <row r="13" spans="1:11" ht="125.25" customHeight="1" x14ac:dyDescent="0.35">
      <c r="A13" s="567" t="s">
        <v>3852</v>
      </c>
      <c r="B13" s="227" t="s">
        <v>4181</v>
      </c>
      <c r="C13" s="185">
        <f>'РАСЧЕТЫ '!B13</f>
        <v>249</v>
      </c>
      <c r="D13" s="579" t="s">
        <v>4184</v>
      </c>
      <c r="E13" s="155">
        <f>E17/E27*E22*G22</f>
        <v>0.18991712707182318</v>
      </c>
      <c r="F13" s="179">
        <v>12</v>
      </c>
      <c r="G13" s="155">
        <v>25000</v>
      </c>
      <c r="H13" s="144">
        <v>1</v>
      </c>
      <c r="I13" s="150">
        <f>E13*F13*G13*H13</f>
        <v>56975.138121546952</v>
      </c>
      <c r="J13" s="245">
        <f>E13/C13</f>
        <v>7.6271938583061521E-4</v>
      </c>
      <c r="K13" s="138">
        <f>I13/C13</f>
        <v>228.81581574918454</v>
      </c>
    </row>
    <row r="14" spans="1:11" ht="52.5" customHeight="1" x14ac:dyDescent="0.35">
      <c r="A14" s="567"/>
      <c r="B14" s="227" t="s">
        <v>4114</v>
      </c>
      <c r="C14" s="187">
        <f>'РАСЧЕТЫ '!B14</f>
        <v>1</v>
      </c>
      <c r="D14" s="563"/>
      <c r="E14" s="155">
        <f>E17/E27*F24*H24+E17/E27*F25*H25</f>
        <v>0.81008287292817671</v>
      </c>
      <c r="F14" s="179">
        <v>12</v>
      </c>
      <c r="G14" s="155">
        <f>G13</f>
        <v>25000</v>
      </c>
      <c r="H14" s="144">
        <v>1</v>
      </c>
      <c r="I14" s="150">
        <f>E14*F14*G14*H14</f>
        <v>243024.861878453</v>
      </c>
      <c r="J14" s="245">
        <f>E14/C14</f>
        <v>0.81008287292817671</v>
      </c>
      <c r="K14" s="138">
        <f>I14/C14</f>
        <v>243024.861878453</v>
      </c>
    </row>
    <row r="15" spans="1:11" s="149" customFormat="1" ht="28.5" customHeight="1" x14ac:dyDescent="0.35">
      <c r="A15" s="543"/>
      <c r="B15" s="145"/>
      <c r="C15" s="182">
        <f>SUM(C13:C14)</f>
        <v>250</v>
      </c>
      <c r="D15" s="141" t="s">
        <v>3849</v>
      </c>
      <c r="E15" s="182">
        <v>1</v>
      </c>
      <c r="F15" s="182"/>
      <c r="G15" s="146"/>
      <c r="H15" s="146"/>
      <c r="I15" s="147">
        <f>SUM(I13:I14)</f>
        <v>299999.99999999994</v>
      </c>
      <c r="J15" s="177"/>
      <c r="K15" s="177"/>
    </row>
    <row r="17" spans="1:11" s="251" customFormat="1" ht="24.75" customHeight="1" x14ac:dyDescent="0.35">
      <c r="A17" s="247"/>
      <c r="B17" s="248"/>
      <c r="C17" s="249" t="s">
        <v>3980</v>
      </c>
      <c r="D17" s="250" t="s">
        <v>3864</v>
      </c>
      <c r="E17" s="249">
        <v>1</v>
      </c>
      <c r="F17" s="249">
        <v>12</v>
      </c>
      <c r="G17" s="249">
        <f>G14</f>
        <v>25000</v>
      </c>
      <c r="H17" s="249">
        <v>1</v>
      </c>
      <c r="I17" s="249">
        <f>F17*E17*G17*H17</f>
        <v>300000</v>
      </c>
      <c r="J17" s="249"/>
      <c r="K17" s="249"/>
    </row>
    <row r="18" spans="1:11" x14ac:dyDescent="0.35">
      <c r="A18" s="169"/>
      <c r="B18" s="501"/>
      <c r="C18" s="501"/>
      <c r="D18" s="501"/>
      <c r="E18" s="501"/>
      <c r="F18" s="164"/>
      <c r="G18" s="169"/>
      <c r="H18" s="169"/>
      <c r="I18" s="169"/>
      <c r="J18" s="169"/>
      <c r="K18" s="169"/>
    </row>
    <row r="20" spans="1:11" ht="40.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5.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33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x14ac:dyDescent="0.35">
      <c r="C26" s="449"/>
      <c r="D26" s="449"/>
      <c r="E26" s="451"/>
      <c r="F26" s="451"/>
      <c r="G26" s="451"/>
      <c r="H26" s="451"/>
      <c r="I26" s="451"/>
    </row>
    <row r="27" spans="1:11" ht="31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3">
    <mergeCell ref="E20:F20"/>
    <mergeCell ref="G20:I20"/>
    <mergeCell ref="C20:C21"/>
    <mergeCell ref="D20:D21"/>
    <mergeCell ref="C24:C25"/>
    <mergeCell ref="D24:D25"/>
    <mergeCell ref="E24:E25"/>
    <mergeCell ref="A12:B12"/>
    <mergeCell ref="A13:A15"/>
    <mergeCell ref="D13:D14"/>
    <mergeCell ref="B18:E18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5748031496062992" right="0.15748031496062992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7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3.26953125" style="134" customWidth="1"/>
    <col min="3" max="3" width="17.26953125" style="134" customWidth="1"/>
    <col min="4" max="4" width="32.7265625" style="134" customWidth="1"/>
    <col min="5" max="5" width="12.81640625" style="134" customWidth="1"/>
    <col min="6" max="6" width="14.453125" style="134" customWidth="1"/>
    <col min="7" max="7" width="13.81640625" style="134" customWidth="1"/>
    <col min="8" max="8" width="12.81640625" style="134" customWidth="1"/>
    <col min="9" max="9" width="16.1796875" style="134" customWidth="1"/>
    <col min="10" max="10" width="17.453125" style="134" customWidth="1"/>
    <col min="11" max="11" width="15.54296875" style="134" customWidth="1"/>
    <col min="12" max="16384" width="9.1796875" style="134"/>
  </cols>
  <sheetData>
    <row r="1" spans="1:11" ht="20.25" customHeight="1" x14ac:dyDescent="0.35">
      <c r="A1" s="24"/>
      <c r="B1" s="24"/>
      <c r="C1" s="24"/>
      <c r="D1" s="24"/>
      <c r="E1" s="545" t="s">
        <v>3858</v>
      </c>
      <c r="F1" s="545"/>
      <c r="G1" s="545"/>
      <c r="H1" s="166"/>
      <c r="I1" s="24" t="s">
        <v>4155</v>
      </c>
      <c r="K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545"/>
      <c r="H2" s="166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'13. Тех.обесп.'!A6:K6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8.5" customHeight="1" x14ac:dyDescent="0.35">
      <c r="B7" s="135" t="s">
        <v>3854</v>
      </c>
      <c r="C7" s="587" t="s">
        <v>3903</v>
      </c>
      <c r="D7" s="587"/>
      <c r="E7" s="588"/>
      <c r="F7" s="588"/>
      <c r="G7" s="588"/>
      <c r="H7" s="588"/>
      <c r="I7" s="588"/>
      <c r="J7" s="588"/>
      <c r="K7" s="588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1.5" customHeight="1" x14ac:dyDescent="0.35">
      <c r="A10" s="518" t="s">
        <v>3851</v>
      </c>
      <c r="B10" s="542"/>
      <c r="C10" s="561" t="str">
        <f>'13. Тех.обесп.'!C10:C11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263" t="s">
        <v>3984</v>
      </c>
      <c r="K10" s="263" t="s">
        <v>3985</v>
      </c>
    </row>
    <row r="11" spans="1:11" ht="70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168" t="s">
        <v>3856</v>
      </c>
      <c r="K11" s="168" t="s">
        <v>3857</v>
      </c>
    </row>
    <row r="12" spans="1:11" x14ac:dyDescent="0.35">
      <c r="A12" s="565">
        <v>1</v>
      </c>
      <c r="B12" s="566"/>
      <c r="C12" s="167">
        <v>2</v>
      </c>
      <c r="D12" s="167">
        <v>3</v>
      </c>
      <c r="E12" s="167">
        <v>4</v>
      </c>
      <c r="F12" s="167">
        <v>5</v>
      </c>
      <c r="G12" s="167">
        <v>6</v>
      </c>
      <c r="H12" s="167">
        <v>7</v>
      </c>
      <c r="I12" s="167">
        <v>8</v>
      </c>
      <c r="J12" s="168" t="s">
        <v>3865</v>
      </c>
      <c r="K12" s="168" t="s">
        <v>3863</v>
      </c>
    </row>
    <row r="13" spans="1:11" ht="108.75" customHeight="1" x14ac:dyDescent="0.35">
      <c r="A13" s="567" t="s">
        <v>3852</v>
      </c>
      <c r="B13" s="227" t="s">
        <v>4179</v>
      </c>
      <c r="C13" s="185">
        <f>'РАСЧЕТЫ '!B13</f>
        <v>249</v>
      </c>
      <c r="D13" s="579" t="s">
        <v>3994</v>
      </c>
      <c r="E13" s="155">
        <f>E17/E27*E22*G22</f>
        <v>0.18991712707182318</v>
      </c>
      <c r="F13" s="179">
        <v>12</v>
      </c>
      <c r="G13" s="155">
        <v>20900</v>
      </c>
      <c r="H13" s="144">
        <v>1</v>
      </c>
      <c r="I13" s="150">
        <f>E13*F13*G13*H13</f>
        <v>47631.215469613249</v>
      </c>
      <c r="J13" s="245">
        <f>E13/C13</f>
        <v>7.6271938583061521E-4</v>
      </c>
      <c r="K13" s="138">
        <f>I13/C13</f>
        <v>191.29002196631828</v>
      </c>
    </row>
    <row r="14" spans="1:11" ht="68.25" customHeight="1" x14ac:dyDescent="0.35">
      <c r="A14" s="567"/>
      <c r="B14" s="227" t="s">
        <v>4114</v>
      </c>
      <c r="C14" s="187">
        <f>'РАСЧЕТЫ '!B14</f>
        <v>1</v>
      </c>
      <c r="D14" s="563"/>
      <c r="E14" s="155">
        <f>E17/E27*F24*H24+E17/E27*F25*H25</f>
        <v>0.81008287292817671</v>
      </c>
      <c r="F14" s="179">
        <v>12</v>
      </c>
      <c r="G14" s="155">
        <f>G13</f>
        <v>20900</v>
      </c>
      <c r="H14" s="144">
        <v>1</v>
      </c>
      <c r="I14" s="150">
        <f>E14*F14*G14*H14</f>
        <v>203168.78453038671</v>
      </c>
      <c r="J14" s="245">
        <f>E14/C14</f>
        <v>0.81008287292817671</v>
      </c>
      <c r="K14" s="138">
        <f>I14/C14</f>
        <v>203168.78453038671</v>
      </c>
    </row>
    <row r="15" spans="1:11" s="149" customFormat="1" ht="32.25" customHeight="1" x14ac:dyDescent="0.35">
      <c r="A15" s="543"/>
      <c r="B15" s="145"/>
      <c r="C15" s="182">
        <f>SUM(C13:C14)</f>
        <v>250</v>
      </c>
      <c r="D15" s="141" t="s">
        <v>3849</v>
      </c>
      <c r="E15" s="182">
        <v>1</v>
      </c>
      <c r="F15" s="182"/>
      <c r="G15" s="146"/>
      <c r="H15" s="146"/>
      <c r="I15" s="147">
        <f>SUM(I13:I14)</f>
        <v>250799.99999999994</v>
      </c>
      <c r="J15" s="246"/>
      <c r="K15" s="177"/>
    </row>
    <row r="17" spans="1:11" s="251" customFormat="1" ht="24.75" customHeight="1" x14ac:dyDescent="0.35">
      <c r="A17" s="247"/>
      <c r="B17" s="248"/>
      <c r="C17" s="249" t="s">
        <v>3980</v>
      </c>
      <c r="D17" s="250" t="s">
        <v>3864</v>
      </c>
      <c r="E17" s="249">
        <v>1</v>
      </c>
      <c r="F17" s="249">
        <v>12</v>
      </c>
      <c r="G17" s="249">
        <f>G14</f>
        <v>20900</v>
      </c>
      <c r="H17" s="249">
        <v>1</v>
      </c>
      <c r="I17" s="249">
        <f>F17*E17*G17*H17</f>
        <v>250800</v>
      </c>
      <c r="J17" s="249"/>
      <c r="K17" s="249"/>
    </row>
    <row r="20" spans="1:11" ht="33.7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50" t="s">
        <v>4125</v>
      </c>
      <c r="G21" s="449" t="s">
        <v>4126</v>
      </c>
      <c r="H21" s="450" t="s">
        <v>4127</v>
      </c>
      <c r="I21" s="449" t="s">
        <v>3952</v>
      </c>
    </row>
    <row r="22" spans="1:11" ht="31" x14ac:dyDescent="0.35">
      <c r="C22" s="449" t="s">
        <v>4126</v>
      </c>
      <c r="D22" s="450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4.7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3.2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ht="18" customHeight="1" x14ac:dyDescent="0.35">
      <c r="C26" s="449"/>
      <c r="D26" s="449"/>
      <c r="E26" s="451"/>
      <c r="F26" s="451"/>
      <c r="G26" s="451"/>
      <c r="H26" s="451"/>
      <c r="I26" s="451"/>
    </row>
    <row r="27" spans="1:11" ht="31" x14ac:dyDescent="0.35">
      <c r="C27" s="449" t="s">
        <v>3883</v>
      </c>
      <c r="D27" s="450" t="s">
        <v>4129</v>
      </c>
      <c r="E27" s="451">
        <f>362*18</f>
        <v>6516</v>
      </c>
      <c r="F27" s="451"/>
      <c r="G27" s="451"/>
      <c r="H27" s="451"/>
      <c r="I27" s="451"/>
    </row>
  </sheetData>
  <mergeCells count="22">
    <mergeCell ref="E20:F20"/>
    <mergeCell ref="G20:I20"/>
    <mergeCell ref="C20:C21"/>
    <mergeCell ref="D20:D21"/>
    <mergeCell ref="C24:C25"/>
    <mergeCell ref="D24:D25"/>
    <mergeCell ref="E24:E25"/>
    <mergeCell ref="A12:B12"/>
    <mergeCell ref="A13:A15"/>
    <mergeCell ref="D13:D14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8"/>
  <sheetViews>
    <sheetView view="pageBreakPreview" zoomScaleSheetLayoutView="100" workbookViewId="0">
      <selection activeCell="O13" sqref="O13"/>
    </sheetView>
  </sheetViews>
  <sheetFormatPr defaultColWidth="9.1796875" defaultRowHeight="15.5" x14ac:dyDescent="0.35"/>
  <cols>
    <col min="1" max="1" width="12.1796875" style="134" customWidth="1"/>
    <col min="2" max="2" width="52.7265625" style="134" customWidth="1"/>
    <col min="3" max="3" width="17.26953125" style="134" customWidth="1"/>
    <col min="4" max="4" width="24.453125" style="134" customWidth="1"/>
    <col min="5" max="5" width="13" style="134" customWidth="1"/>
    <col min="6" max="6" width="14.54296875" style="134" customWidth="1"/>
    <col min="7" max="7" width="10.7265625" style="134" customWidth="1"/>
    <col min="8" max="8" width="13.7265625" style="134" customWidth="1"/>
    <col min="9" max="9" width="16.81640625" style="134" customWidth="1"/>
    <col min="10" max="10" width="14.81640625" style="134" customWidth="1"/>
    <col min="11" max="16384" width="9.1796875" style="134"/>
  </cols>
  <sheetData>
    <row r="1" spans="1:10" ht="20.25" customHeight="1" x14ac:dyDescent="0.35">
      <c r="A1" s="24"/>
      <c r="B1" s="24"/>
      <c r="C1" s="24"/>
      <c r="D1" s="24"/>
      <c r="E1" s="545"/>
      <c r="F1" s="545"/>
      <c r="G1" s="236"/>
      <c r="H1" s="24" t="s">
        <v>4159</v>
      </c>
      <c r="J1" s="24"/>
    </row>
    <row r="2" spans="1:10" ht="22.5" customHeight="1" x14ac:dyDescent="0.35">
      <c r="A2" s="24"/>
      <c r="B2" s="24"/>
      <c r="C2" s="24"/>
      <c r="D2" s="24"/>
      <c r="E2" s="545"/>
      <c r="F2" s="545"/>
      <c r="G2" s="236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 ТО ИТП'!A6:K6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3954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61" t="str">
        <f>'13. ТО ИТП'!C10:C11</f>
        <v>Показатель объема  муниципальной услуги (работы) на 2023 год</v>
      </c>
      <c r="D10" s="569" t="s">
        <v>3983</v>
      </c>
      <c r="E10" s="561" t="s">
        <v>4110</v>
      </c>
      <c r="F10" s="561" t="s">
        <v>4013</v>
      </c>
      <c r="G10" s="518" t="s">
        <v>4012</v>
      </c>
      <c r="H10" s="561" t="s">
        <v>3855</v>
      </c>
      <c r="I10" s="263" t="s">
        <v>3984</v>
      </c>
      <c r="J10" s="263" t="s">
        <v>3985</v>
      </c>
    </row>
    <row r="11" spans="1:10" ht="65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237" t="s">
        <v>3856</v>
      </c>
      <c r="J11" s="237" t="s">
        <v>3857</v>
      </c>
    </row>
    <row r="12" spans="1:10" x14ac:dyDescent="0.35">
      <c r="A12" s="565">
        <v>1</v>
      </c>
      <c r="B12" s="566"/>
      <c r="C12" s="235">
        <v>2</v>
      </c>
      <c r="D12" s="235">
        <v>3</v>
      </c>
      <c r="E12" s="235">
        <v>5</v>
      </c>
      <c r="F12" s="235">
        <v>6</v>
      </c>
      <c r="G12" s="235">
        <v>7</v>
      </c>
      <c r="H12" s="235">
        <v>8</v>
      </c>
      <c r="I12" s="237" t="s">
        <v>3879</v>
      </c>
      <c r="J12" s="237" t="s">
        <v>3863</v>
      </c>
    </row>
    <row r="13" spans="1:10" ht="93" customHeight="1" x14ac:dyDescent="0.35">
      <c r="A13" s="567" t="s">
        <v>3852</v>
      </c>
      <c r="B13" s="239" t="s">
        <v>4179</v>
      </c>
      <c r="C13" s="185">
        <f>'РАСЧЕТЫ '!B13</f>
        <v>249</v>
      </c>
      <c r="D13" s="579" t="s">
        <v>4005</v>
      </c>
      <c r="E13" s="175">
        <f>E18/E28*E23*G23</f>
        <v>0</v>
      </c>
      <c r="F13" s="155">
        <v>1500</v>
      </c>
      <c r="G13" s="144">
        <v>1</v>
      </c>
      <c r="H13" s="150">
        <f>E13*F13*G13</f>
        <v>0</v>
      </c>
      <c r="I13" s="174">
        <v>3.0000000000000001E-3</v>
      </c>
      <c r="J13" s="174">
        <v>4.1660000000000004</v>
      </c>
    </row>
    <row r="14" spans="1:10" ht="48.75" customHeight="1" x14ac:dyDescent="0.35">
      <c r="A14" s="567"/>
      <c r="B14" s="239" t="s">
        <v>4114</v>
      </c>
      <c r="C14" s="187">
        <f>'РАСЧЕТЫ '!B14</f>
        <v>1</v>
      </c>
      <c r="D14" s="563"/>
      <c r="E14" s="175">
        <f>E18/E28*F25*H25+E18/E28*F26*H26</f>
        <v>0</v>
      </c>
      <c r="F14" s="155">
        <v>1500</v>
      </c>
      <c r="G14" s="144">
        <v>1</v>
      </c>
      <c r="H14" s="150">
        <f>E14*F14*G14</f>
        <v>0</v>
      </c>
      <c r="I14" s="174">
        <v>3.0000000000000001E-3</v>
      </c>
      <c r="J14" s="174">
        <v>4.1660000000000004</v>
      </c>
    </row>
    <row r="15" spans="1:10" s="149" customFormat="1" ht="25.5" customHeight="1" x14ac:dyDescent="0.35">
      <c r="A15" s="543"/>
      <c r="B15" s="145"/>
      <c r="C15" s="146">
        <f>SUM(C13:C14)</f>
        <v>250</v>
      </c>
      <c r="D15" s="141" t="s">
        <v>3849</v>
      </c>
      <c r="E15" s="189">
        <v>0</v>
      </c>
      <c r="F15" s="189">
        <v>1500</v>
      </c>
      <c r="G15" s="189">
        <v>1</v>
      </c>
      <c r="H15" s="231">
        <f>E15*F15*G15</f>
        <v>0</v>
      </c>
      <c r="I15" s="180">
        <f>E15/C15</f>
        <v>0</v>
      </c>
      <c r="J15" s="189">
        <f>H15/C15</f>
        <v>0</v>
      </c>
    </row>
    <row r="16" spans="1:10" ht="24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238"/>
      <c r="B17" s="505"/>
      <c r="C17" s="505"/>
      <c r="D17" s="505"/>
      <c r="E17" s="234"/>
      <c r="F17" s="238"/>
      <c r="G17" s="238"/>
      <c r="H17" s="238"/>
      <c r="I17" s="238"/>
      <c r="J17" s="23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0</v>
      </c>
      <c r="F18" s="249">
        <v>1500</v>
      </c>
      <c r="G18" s="249">
        <v>1</v>
      </c>
      <c r="H18" s="249">
        <v>0</v>
      </c>
      <c r="I18" s="249"/>
      <c r="J18" s="249"/>
      <c r="K18" s="399"/>
    </row>
    <row r="21" spans="1:11" ht="33.7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46.5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.75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3.2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62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21:F21"/>
    <mergeCell ref="G21:I21"/>
    <mergeCell ref="C21:C22"/>
    <mergeCell ref="D21:D22"/>
    <mergeCell ref="C25:C26"/>
    <mergeCell ref="D25:D26"/>
    <mergeCell ref="E25:E26"/>
    <mergeCell ref="A12:B12"/>
    <mergeCell ref="A13:A15"/>
    <mergeCell ref="D13:D14"/>
    <mergeCell ref="B17:D1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74803149606299213" bottom="0.15748031496062992" header="0.31496062992125984" footer="0.15748031496062992"/>
  <pageSetup paperSize="9" scale="7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7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134" customWidth="1"/>
    <col min="2" max="2" width="43.26953125" style="134" customWidth="1"/>
    <col min="3" max="3" width="17.26953125" style="134" customWidth="1"/>
    <col min="4" max="4" width="32.7265625" style="134" customWidth="1"/>
    <col min="5" max="5" width="12.81640625" style="134" customWidth="1"/>
    <col min="6" max="6" width="14.453125" style="134" customWidth="1"/>
    <col min="7" max="7" width="13.81640625" style="134" customWidth="1"/>
    <col min="8" max="8" width="12.81640625" style="134" customWidth="1"/>
    <col min="9" max="9" width="16.1796875" style="134" customWidth="1"/>
    <col min="10" max="10" width="17.453125" style="134" customWidth="1"/>
    <col min="11" max="11" width="15.54296875" style="134" customWidth="1"/>
    <col min="12" max="16384" width="9.1796875" style="134"/>
  </cols>
  <sheetData>
    <row r="1" spans="1:11" ht="20.25" customHeight="1" x14ac:dyDescent="0.35">
      <c r="A1" s="24"/>
      <c r="B1" s="24"/>
      <c r="C1" s="24"/>
      <c r="D1" s="24"/>
      <c r="E1" s="545" t="s">
        <v>3858</v>
      </c>
      <c r="F1" s="545"/>
      <c r="G1" s="545"/>
      <c r="H1" s="477"/>
      <c r="I1" s="24" t="s">
        <v>4156</v>
      </c>
      <c r="K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545"/>
      <c r="H2" s="477"/>
      <c r="I2" s="24" t="str">
        <f>'РАСЧЕТЫ '!M2</f>
        <v>к приказу от   26.10.2022     №  149</v>
      </c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46" t="str">
        <f>'13. Тех.обесп.'!A6:K6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28.5" customHeight="1" x14ac:dyDescent="0.35">
      <c r="B7" s="135" t="s">
        <v>3854</v>
      </c>
      <c r="C7" s="587" t="s">
        <v>4211</v>
      </c>
      <c r="D7" s="587"/>
      <c r="E7" s="588"/>
      <c r="F7" s="588"/>
      <c r="G7" s="588"/>
      <c r="H7" s="588"/>
      <c r="I7" s="588"/>
      <c r="J7" s="588"/>
      <c r="K7" s="588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  <c r="K8" s="157"/>
    </row>
    <row r="9" spans="1:11" x14ac:dyDescent="0.35">
      <c r="B9" s="142"/>
      <c r="C9" s="142"/>
      <c r="D9" s="142"/>
      <c r="E9" s="142"/>
      <c r="F9" s="142"/>
    </row>
    <row r="10" spans="1:11" ht="61.5" customHeight="1" x14ac:dyDescent="0.35">
      <c r="A10" s="518" t="s">
        <v>3851</v>
      </c>
      <c r="B10" s="542"/>
      <c r="C10" s="561" t="str">
        <f>'13. Тех.обесп.'!C10:C11</f>
        <v>Показатель объема  муниципальной услуги (работы) на 2023 год</v>
      </c>
      <c r="D10" s="569" t="s">
        <v>3983</v>
      </c>
      <c r="E10" s="561" t="s">
        <v>3900</v>
      </c>
      <c r="F10" s="561" t="s">
        <v>3850</v>
      </c>
      <c r="G10" s="561" t="s">
        <v>4013</v>
      </c>
      <c r="H10" s="518" t="s">
        <v>4012</v>
      </c>
      <c r="I10" s="561" t="s">
        <v>3855</v>
      </c>
      <c r="J10" s="474" t="s">
        <v>3984</v>
      </c>
      <c r="K10" s="474" t="s">
        <v>3985</v>
      </c>
    </row>
    <row r="11" spans="1:11" ht="70.5" customHeight="1" x14ac:dyDescent="0.35">
      <c r="A11" s="542"/>
      <c r="B11" s="542"/>
      <c r="C11" s="564"/>
      <c r="D11" s="570"/>
      <c r="E11" s="564"/>
      <c r="F11" s="564"/>
      <c r="G11" s="564"/>
      <c r="H11" s="551"/>
      <c r="I11" s="564"/>
      <c r="J11" s="474" t="s">
        <v>3856</v>
      </c>
      <c r="K11" s="474" t="s">
        <v>3857</v>
      </c>
    </row>
    <row r="12" spans="1:11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5</v>
      </c>
      <c r="G12" s="479">
        <v>6</v>
      </c>
      <c r="H12" s="479">
        <v>7</v>
      </c>
      <c r="I12" s="479">
        <v>8</v>
      </c>
      <c r="J12" s="474" t="s">
        <v>3865</v>
      </c>
      <c r="K12" s="474" t="s">
        <v>3863</v>
      </c>
    </row>
    <row r="13" spans="1:11" ht="108.75" customHeight="1" x14ac:dyDescent="0.35">
      <c r="A13" s="567" t="s">
        <v>3852</v>
      </c>
      <c r="B13" s="481" t="s">
        <v>4179</v>
      </c>
      <c r="C13" s="185">
        <f>'РАСЧЕТЫ '!B13</f>
        <v>249</v>
      </c>
      <c r="D13" s="579" t="s">
        <v>4212</v>
      </c>
      <c r="E13" s="155">
        <f>E17/E27*E22*G22</f>
        <v>0.18991712707182318</v>
      </c>
      <c r="F13" s="179">
        <v>12</v>
      </c>
      <c r="G13" s="155">
        <v>3700</v>
      </c>
      <c r="H13" s="480">
        <v>1</v>
      </c>
      <c r="I13" s="150">
        <f>E13*F13*G13*H13</f>
        <v>8432.3204419889498</v>
      </c>
      <c r="J13" s="245">
        <f>E13/C13</f>
        <v>7.6271938583061521E-4</v>
      </c>
      <c r="K13" s="138">
        <f>I13/C13</f>
        <v>33.864740730879319</v>
      </c>
    </row>
    <row r="14" spans="1:11" ht="68.25" customHeight="1" x14ac:dyDescent="0.35">
      <c r="A14" s="567"/>
      <c r="B14" s="481" t="s">
        <v>4114</v>
      </c>
      <c r="C14" s="187">
        <f>'РАСЧЕТЫ '!B14</f>
        <v>1</v>
      </c>
      <c r="D14" s="563"/>
      <c r="E14" s="155">
        <f>E17/E27*F24*H24+E17/E27*F25*H25</f>
        <v>0.81008287292817671</v>
      </c>
      <c r="F14" s="179">
        <v>12</v>
      </c>
      <c r="G14" s="155">
        <f>G13</f>
        <v>3700</v>
      </c>
      <c r="H14" s="480">
        <v>1</v>
      </c>
      <c r="I14" s="150">
        <f>E14*F14*G14*H14</f>
        <v>35967.679558011041</v>
      </c>
      <c r="J14" s="245">
        <f>E14/C14</f>
        <v>0.81008287292817671</v>
      </c>
      <c r="K14" s="138">
        <f>I14/C14</f>
        <v>35967.679558011041</v>
      </c>
    </row>
    <row r="15" spans="1:11" s="149" customFormat="1" ht="32.25" customHeight="1" x14ac:dyDescent="0.35">
      <c r="A15" s="543"/>
      <c r="B15" s="145"/>
      <c r="C15" s="182">
        <f>SUM(C13:C14)</f>
        <v>250</v>
      </c>
      <c r="D15" s="141" t="s">
        <v>3849</v>
      </c>
      <c r="E15" s="182">
        <v>1</v>
      </c>
      <c r="F15" s="182"/>
      <c r="G15" s="146"/>
      <c r="H15" s="146"/>
      <c r="I15" s="147">
        <f>SUM(I13:I14)</f>
        <v>44399.999999999993</v>
      </c>
      <c r="J15" s="246"/>
      <c r="K15" s="177"/>
    </row>
    <row r="17" spans="1:11" s="251" customFormat="1" ht="24.75" customHeight="1" x14ac:dyDescent="0.35">
      <c r="A17" s="247"/>
      <c r="B17" s="248"/>
      <c r="C17" s="249" t="s">
        <v>3980</v>
      </c>
      <c r="D17" s="250" t="s">
        <v>3864</v>
      </c>
      <c r="E17" s="249">
        <v>1</v>
      </c>
      <c r="F17" s="249">
        <v>12</v>
      </c>
      <c r="G17" s="249">
        <f>G14</f>
        <v>3700</v>
      </c>
      <c r="H17" s="249">
        <v>1</v>
      </c>
      <c r="I17" s="249">
        <f>F17*E17*G17*H17</f>
        <v>44400</v>
      </c>
      <c r="J17" s="249"/>
      <c r="K17" s="249"/>
    </row>
    <row r="20" spans="1:11" ht="33.75" customHeight="1" x14ac:dyDescent="0.35">
      <c r="C20" s="559" t="s">
        <v>4120</v>
      </c>
      <c r="D20" s="555" t="s">
        <v>4121</v>
      </c>
      <c r="E20" s="552" t="s">
        <v>4122</v>
      </c>
      <c r="F20" s="553"/>
      <c r="G20" s="552" t="s">
        <v>4123</v>
      </c>
      <c r="H20" s="554"/>
      <c r="I20" s="553"/>
    </row>
    <row r="21" spans="1:11" ht="46.5" x14ac:dyDescent="0.35">
      <c r="C21" s="560"/>
      <c r="D21" s="556"/>
      <c r="E21" s="449" t="s">
        <v>4124</v>
      </c>
      <c r="F21" s="475" t="s">
        <v>4125</v>
      </c>
      <c r="G21" s="449" t="s">
        <v>4126</v>
      </c>
      <c r="H21" s="475" t="s">
        <v>4127</v>
      </c>
      <c r="I21" s="449" t="s">
        <v>3952</v>
      </c>
    </row>
    <row r="22" spans="1:11" ht="31" x14ac:dyDescent="0.35">
      <c r="C22" s="449" t="s">
        <v>4126</v>
      </c>
      <c r="D22" s="475" t="s">
        <v>4130</v>
      </c>
      <c r="E22" s="451">
        <f>225*11</f>
        <v>2475</v>
      </c>
      <c r="F22" s="451">
        <f>E22</f>
        <v>2475</v>
      </c>
      <c r="G22" s="451">
        <v>0.5</v>
      </c>
      <c r="H22" s="451">
        <v>0.5</v>
      </c>
      <c r="I22" s="451">
        <f>G22+H22</f>
        <v>1</v>
      </c>
    </row>
    <row r="23" spans="1:11" x14ac:dyDescent="0.35">
      <c r="C23" s="449"/>
      <c r="D23" s="449"/>
      <c r="E23" s="451"/>
      <c r="F23" s="451"/>
      <c r="G23" s="451"/>
      <c r="H23" s="451"/>
      <c r="I23" s="451"/>
    </row>
    <row r="24" spans="1:11" ht="24.75" customHeight="1" x14ac:dyDescent="0.35">
      <c r="C24" s="555" t="s">
        <v>4127</v>
      </c>
      <c r="D24" s="555" t="s">
        <v>4128</v>
      </c>
      <c r="E24" s="557">
        <f>18*362</f>
        <v>6516</v>
      </c>
      <c r="F24" s="451">
        <f>F22</f>
        <v>2475</v>
      </c>
      <c r="G24" s="451">
        <v>0.5</v>
      </c>
      <c r="H24" s="451">
        <v>0.5</v>
      </c>
      <c r="I24" s="451">
        <f t="shared" ref="I24:I25" si="0">G24+H24</f>
        <v>1</v>
      </c>
    </row>
    <row r="25" spans="1:11" ht="23.25" customHeight="1" x14ac:dyDescent="0.35">
      <c r="C25" s="556"/>
      <c r="D25" s="556"/>
      <c r="E25" s="558"/>
      <c r="F25" s="451">
        <f>E24-F24</f>
        <v>4041</v>
      </c>
      <c r="G25" s="451"/>
      <c r="H25" s="451">
        <v>1</v>
      </c>
      <c r="I25" s="451">
        <f t="shared" si="0"/>
        <v>1</v>
      </c>
    </row>
    <row r="26" spans="1:11" ht="18" customHeight="1" x14ac:dyDescent="0.35">
      <c r="C26" s="449"/>
      <c r="D26" s="449"/>
      <c r="E26" s="451"/>
      <c r="F26" s="451"/>
      <c r="G26" s="451"/>
      <c r="H26" s="451"/>
      <c r="I26" s="451"/>
    </row>
    <row r="27" spans="1:11" ht="31" x14ac:dyDescent="0.35">
      <c r="C27" s="449" t="s">
        <v>3883</v>
      </c>
      <c r="D27" s="475" t="s">
        <v>4129</v>
      </c>
      <c r="E27" s="451">
        <f>362*18</f>
        <v>6516</v>
      </c>
      <c r="F27" s="451"/>
      <c r="G27" s="451"/>
      <c r="H27" s="451"/>
      <c r="I27" s="451"/>
    </row>
  </sheetData>
  <mergeCells count="22"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A12:B12"/>
    <mergeCell ref="A13:A15"/>
    <mergeCell ref="D13:D14"/>
    <mergeCell ref="C20:C21"/>
    <mergeCell ref="D20:D21"/>
    <mergeCell ref="C24:C25"/>
    <mergeCell ref="D24:D25"/>
    <mergeCell ref="E24:E25"/>
    <mergeCell ref="H10:H11"/>
    <mergeCell ref="I10:I11"/>
    <mergeCell ref="E20:F20"/>
    <mergeCell ref="G20:I20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8"/>
  <sheetViews>
    <sheetView view="pageBreakPreview" zoomScale="80" zoomScaleSheetLayoutView="80" workbookViewId="0">
      <selection activeCell="H13" sqref="H13:H14"/>
    </sheetView>
  </sheetViews>
  <sheetFormatPr defaultColWidth="9.1796875" defaultRowHeight="15.5" x14ac:dyDescent="0.35"/>
  <cols>
    <col min="1" max="1" width="12.1796875" style="134" customWidth="1"/>
    <col min="2" max="2" width="49.54296875" style="134" customWidth="1"/>
    <col min="3" max="3" width="17.54296875" style="134" customWidth="1"/>
    <col min="4" max="4" width="52.7265625" style="134" customWidth="1"/>
    <col min="5" max="5" width="15.453125" style="134" customWidth="1"/>
    <col min="6" max="6" width="14.81640625" style="134" customWidth="1"/>
    <col min="7" max="7" width="10.7265625" style="134" customWidth="1"/>
    <col min="8" max="8" width="15.26953125" style="134" customWidth="1"/>
    <col min="9" max="9" width="17.1796875" style="134" customWidth="1"/>
    <col min="10" max="10" width="15.269531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/>
      <c r="F1" s="545"/>
      <c r="G1" s="277"/>
      <c r="H1" s="24" t="s">
        <v>4160</v>
      </c>
      <c r="J1" s="24"/>
    </row>
    <row r="2" spans="1:10" ht="20.25" customHeight="1" x14ac:dyDescent="0.35">
      <c r="A2" s="24"/>
      <c r="B2" s="24"/>
      <c r="C2" s="24"/>
      <c r="D2" s="24"/>
      <c r="E2" s="545"/>
      <c r="F2" s="545"/>
      <c r="G2" s="2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'13.Архивация(226)'!A6:J6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4024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5.25" customHeight="1" x14ac:dyDescent="0.35">
      <c r="A10" s="518" t="s">
        <v>3851</v>
      </c>
      <c r="B10" s="542"/>
      <c r="C10" s="518" t="str">
        <f>'13.Архивация(226)'!C10:C11</f>
        <v>Показатель объема  муниципальной услуги (работы) на 2023 год</v>
      </c>
      <c r="D10" s="550" t="s">
        <v>3983</v>
      </c>
      <c r="E10" s="518" t="s">
        <v>4025</v>
      </c>
      <c r="F10" s="518" t="s">
        <v>4116</v>
      </c>
      <c r="G10" s="518" t="s">
        <v>4012</v>
      </c>
      <c r="H10" s="518" t="s">
        <v>3855</v>
      </c>
      <c r="I10" s="334" t="s">
        <v>3984</v>
      </c>
      <c r="J10" s="334" t="s">
        <v>3985</v>
      </c>
    </row>
    <row r="11" spans="1:10" ht="68.2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4" t="s">
        <v>3856</v>
      </c>
      <c r="J11" s="334" t="s">
        <v>3857</v>
      </c>
    </row>
    <row r="12" spans="1:10" x14ac:dyDescent="0.35">
      <c r="A12" s="542">
        <v>1</v>
      </c>
      <c r="B12" s="542"/>
      <c r="C12" s="334">
        <v>2</v>
      </c>
      <c r="D12" s="334">
        <v>3</v>
      </c>
      <c r="E12" s="334">
        <v>5</v>
      </c>
      <c r="F12" s="334">
        <v>6</v>
      </c>
      <c r="G12" s="334">
        <v>7</v>
      </c>
      <c r="H12" s="334">
        <v>8</v>
      </c>
      <c r="I12" s="334" t="s">
        <v>3879</v>
      </c>
      <c r="J12" s="334" t="s">
        <v>3863</v>
      </c>
    </row>
    <row r="13" spans="1:10" ht="84.75" customHeight="1" x14ac:dyDescent="0.35">
      <c r="A13" s="543" t="s">
        <v>3852</v>
      </c>
      <c r="B13" s="355" t="s">
        <v>4179</v>
      </c>
      <c r="C13" s="185">
        <f>'РАСЧЕТЫ '!B13</f>
        <v>249</v>
      </c>
      <c r="D13" s="589" t="s">
        <v>4206</v>
      </c>
      <c r="E13" s="175">
        <f>E18/E28*E23*G23</f>
        <v>1.5193370165745854</v>
      </c>
      <c r="F13" s="155">
        <v>14500</v>
      </c>
      <c r="G13" s="359">
        <v>1</v>
      </c>
      <c r="H13" s="282"/>
      <c r="I13" s="174">
        <f>$I$15</f>
        <v>3.1999999999999994E-2</v>
      </c>
      <c r="J13" s="226">
        <f>$J$15</f>
        <v>0</v>
      </c>
    </row>
    <row r="14" spans="1:10" ht="86.25" customHeight="1" x14ac:dyDescent="0.35">
      <c r="A14" s="543"/>
      <c r="B14" s="355" t="s">
        <v>4180</v>
      </c>
      <c r="C14" s="186">
        <f>'РАСЧЕТЫ '!B14</f>
        <v>1</v>
      </c>
      <c r="D14" s="571"/>
      <c r="E14" s="175">
        <f>E18/E28*F25*H25+E18/E28*F26*H26</f>
        <v>6.4806629834254137</v>
      </c>
      <c r="F14" s="155">
        <f>F13</f>
        <v>14500</v>
      </c>
      <c r="G14" s="359">
        <v>1</v>
      </c>
      <c r="H14" s="282"/>
      <c r="I14" s="174">
        <f>$I$15</f>
        <v>3.1999999999999994E-2</v>
      </c>
      <c r="J14" s="226">
        <f>$J$15</f>
        <v>0</v>
      </c>
    </row>
    <row r="15" spans="1:10" s="149" customFormat="1" ht="24.75" customHeight="1" x14ac:dyDescent="0.35">
      <c r="A15" s="543"/>
      <c r="B15" s="145"/>
      <c r="C15" s="146">
        <f>SUM(C13:C14)</f>
        <v>250</v>
      </c>
      <c r="D15" s="141" t="s">
        <v>3849</v>
      </c>
      <c r="E15" s="189">
        <f>E14+E13</f>
        <v>7.9999999999999991</v>
      </c>
      <c r="F15" s="189"/>
      <c r="G15" s="189"/>
      <c r="H15" s="231">
        <f>H14+H13</f>
        <v>0</v>
      </c>
      <c r="I15" s="180">
        <f>E15/C15</f>
        <v>3.1999999999999994E-2</v>
      </c>
      <c r="J15" s="231">
        <f>H15/C15</f>
        <v>0</v>
      </c>
    </row>
    <row r="16" spans="1:10" ht="33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278"/>
      <c r="B17" s="505"/>
      <c r="C17" s="505"/>
      <c r="D17" s="505"/>
      <c r="E17" s="275"/>
      <c r="F17" s="278"/>
      <c r="G17" s="278"/>
      <c r="H17" s="278"/>
      <c r="I17" s="278"/>
      <c r="J17" s="27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8</v>
      </c>
      <c r="F18" s="249">
        <f>F14</f>
        <v>14500</v>
      </c>
      <c r="G18" s="249">
        <v>1</v>
      </c>
      <c r="H18" s="249">
        <f>H16</f>
        <v>0</v>
      </c>
      <c r="I18" s="398"/>
      <c r="J18" s="249"/>
      <c r="K18" s="399"/>
    </row>
    <row r="21" spans="1:11" ht="36.7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26.25" customHeight="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4.7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C25:C26"/>
    <mergeCell ref="D25:D26"/>
    <mergeCell ref="E25:E26"/>
    <mergeCell ref="E21:F21"/>
    <mergeCell ref="G21:I21"/>
    <mergeCell ref="C21:C22"/>
    <mergeCell ref="D21:D22"/>
    <mergeCell ref="A12:B12"/>
    <mergeCell ref="A13:A15"/>
    <mergeCell ref="D13:D14"/>
    <mergeCell ref="B17:D1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74803149606299213" bottom="0.15748031496062992" header="0.31496062992125984" footer="0.15748031496062992"/>
  <pageSetup paperSize="9" scale="6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8"/>
  <sheetViews>
    <sheetView view="pageBreakPreview" zoomScale="80" zoomScaleSheetLayoutView="80" workbookViewId="0">
      <selection activeCell="H13" sqref="H13:H14"/>
    </sheetView>
  </sheetViews>
  <sheetFormatPr defaultColWidth="9.1796875" defaultRowHeight="15.5" x14ac:dyDescent="0.35"/>
  <cols>
    <col min="1" max="1" width="12.1796875" style="134" customWidth="1"/>
    <col min="2" max="2" width="49.54296875" style="134" customWidth="1"/>
    <col min="3" max="3" width="17.54296875" style="134" customWidth="1"/>
    <col min="4" max="4" width="52.7265625" style="134" customWidth="1"/>
    <col min="5" max="5" width="15.453125" style="134" customWidth="1"/>
    <col min="6" max="6" width="14.81640625" style="134" customWidth="1"/>
    <col min="7" max="7" width="10.7265625" style="134" customWidth="1"/>
    <col min="8" max="8" width="15.26953125" style="134" customWidth="1"/>
    <col min="9" max="9" width="17.1796875" style="134" customWidth="1"/>
    <col min="10" max="10" width="15.269531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/>
      <c r="F1" s="545"/>
      <c r="G1" s="477"/>
      <c r="H1" s="24" t="s">
        <v>4160</v>
      </c>
      <c r="J1" s="24"/>
    </row>
    <row r="2" spans="1:10" ht="20.25" customHeight="1" x14ac:dyDescent="0.35">
      <c r="A2" s="24"/>
      <c r="B2" s="24"/>
      <c r="C2" s="24"/>
      <c r="D2" s="24"/>
      <c r="E2" s="545"/>
      <c r="F2" s="545"/>
      <c r="G2" s="4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'13.Архивация(226)'!A6:J6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4207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5.25" customHeight="1" x14ac:dyDescent="0.35">
      <c r="A10" s="518" t="s">
        <v>3851</v>
      </c>
      <c r="B10" s="542"/>
      <c r="C10" s="518" t="str">
        <f>'13.Архивация(226)'!C10:C11</f>
        <v>Показатель объема  муниципальной услуги (работы) на 2023 год</v>
      </c>
      <c r="D10" s="550" t="s">
        <v>3983</v>
      </c>
      <c r="E10" s="518" t="s">
        <v>4025</v>
      </c>
      <c r="F10" s="518" t="s">
        <v>4116</v>
      </c>
      <c r="G10" s="518" t="s">
        <v>4012</v>
      </c>
      <c r="H10" s="518" t="s">
        <v>3855</v>
      </c>
      <c r="I10" s="474" t="s">
        <v>3984</v>
      </c>
      <c r="J10" s="474" t="s">
        <v>3985</v>
      </c>
    </row>
    <row r="11" spans="1:10" ht="68.2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474" t="s">
        <v>3856</v>
      </c>
      <c r="J11" s="474" t="s">
        <v>3857</v>
      </c>
    </row>
    <row r="12" spans="1:10" x14ac:dyDescent="0.35">
      <c r="A12" s="542">
        <v>1</v>
      </c>
      <c r="B12" s="542"/>
      <c r="C12" s="474">
        <v>2</v>
      </c>
      <c r="D12" s="474">
        <v>3</v>
      </c>
      <c r="E12" s="474">
        <v>5</v>
      </c>
      <c r="F12" s="474">
        <v>6</v>
      </c>
      <c r="G12" s="474">
        <v>7</v>
      </c>
      <c r="H12" s="474">
        <v>8</v>
      </c>
      <c r="I12" s="474" t="s">
        <v>3879</v>
      </c>
      <c r="J12" s="474" t="s">
        <v>3863</v>
      </c>
    </row>
    <row r="13" spans="1:10" ht="84.75" customHeight="1" x14ac:dyDescent="0.35">
      <c r="A13" s="543" t="s">
        <v>3852</v>
      </c>
      <c r="B13" s="476" t="s">
        <v>4179</v>
      </c>
      <c r="C13" s="185">
        <f>'РАСЧЕТЫ '!B13</f>
        <v>249</v>
      </c>
      <c r="D13" s="589" t="s">
        <v>4208</v>
      </c>
      <c r="E13" s="175">
        <f>E18/E28*E23*G23</f>
        <v>8.5462707182320443</v>
      </c>
      <c r="F13" s="155">
        <v>900</v>
      </c>
      <c r="G13" s="480">
        <v>1</v>
      </c>
      <c r="H13" s="282"/>
      <c r="I13" s="174">
        <f>$I$15</f>
        <v>0.18</v>
      </c>
      <c r="J13" s="226">
        <f>$J$15</f>
        <v>0</v>
      </c>
    </row>
    <row r="14" spans="1:10" ht="86.25" customHeight="1" x14ac:dyDescent="0.35">
      <c r="A14" s="543"/>
      <c r="B14" s="476" t="s">
        <v>4180</v>
      </c>
      <c r="C14" s="186">
        <f>'РАСЧЕТЫ '!B14</f>
        <v>1</v>
      </c>
      <c r="D14" s="571"/>
      <c r="E14" s="175">
        <f>E18/E28*F25*H25+E18/E28*F26*H26</f>
        <v>36.453729281767956</v>
      </c>
      <c r="F14" s="155">
        <f>F13</f>
        <v>900</v>
      </c>
      <c r="G14" s="480">
        <v>1</v>
      </c>
      <c r="H14" s="282"/>
      <c r="I14" s="174">
        <f>$I$15</f>
        <v>0.18</v>
      </c>
      <c r="J14" s="226">
        <f>$J$15</f>
        <v>0</v>
      </c>
    </row>
    <row r="15" spans="1:10" s="149" customFormat="1" ht="24.75" customHeight="1" x14ac:dyDescent="0.35">
      <c r="A15" s="543"/>
      <c r="B15" s="145"/>
      <c r="C15" s="146">
        <f>SUM(C13:C14)</f>
        <v>250</v>
      </c>
      <c r="D15" s="141" t="s">
        <v>3849</v>
      </c>
      <c r="E15" s="189">
        <f>E14+E13</f>
        <v>45</v>
      </c>
      <c r="F15" s="189"/>
      <c r="G15" s="189"/>
      <c r="H15" s="231">
        <f>H14+H13</f>
        <v>0</v>
      </c>
      <c r="I15" s="180">
        <f>E15/C15</f>
        <v>0.18</v>
      </c>
      <c r="J15" s="231">
        <f>H15/C15</f>
        <v>0</v>
      </c>
    </row>
    <row r="16" spans="1:10" ht="33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478"/>
      <c r="B17" s="505"/>
      <c r="C17" s="505"/>
      <c r="D17" s="505"/>
      <c r="E17" s="473"/>
      <c r="F17" s="478"/>
      <c r="G17" s="478"/>
      <c r="H17" s="478"/>
      <c r="I17" s="478"/>
      <c r="J17" s="47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45</v>
      </c>
      <c r="F18" s="249">
        <f>F14</f>
        <v>900</v>
      </c>
      <c r="G18" s="249">
        <v>1</v>
      </c>
      <c r="H18" s="249">
        <f>H16</f>
        <v>0</v>
      </c>
      <c r="I18" s="398"/>
      <c r="J18" s="249"/>
      <c r="K18" s="399"/>
    </row>
    <row r="21" spans="1:11" ht="36.7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75" t="s">
        <v>4125</v>
      </c>
      <c r="G22" s="449" t="s">
        <v>4126</v>
      </c>
      <c r="H22" s="475" t="s">
        <v>4127</v>
      </c>
      <c r="I22" s="449" t="s">
        <v>3952</v>
      </c>
    </row>
    <row r="23" spans="1:11" ht="26.25" customHeight="1" x14ac:dyDescent="0.35">
      <c r="C23" s="449" t="s">
        <v>4126</v>
      </c>
      <c r="D23" s="475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4.7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75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C25:C26"/>
    <mergeCell ref="D25:D26"/>
    <mergeCell ref="E25:E26"/>
    <mergeCell ref="H10:H11"/>
    <mergeCell ref="A12:B12"/>
    <mergeCell ref="A13:A15"/>
    <mergeCell ref="D13:D14"/>
    <mergeCell ref="B17:D17"/>
    <mergeCell ref="C21:C22"/>
    <mergeCell ref="D21:D22"/>
    <mergeCell ref="E21:F21"/>
    <mergeCell ref="G21:I21"/>
  </mergeCells>
  <pageMargins left="0.15748031496062992" right="0.15748031496062992" top="0.74803149606299213" bottom="0.15748031496062992" header="0.31496062992125984" footer="0.15748031496062992"/>
  <pageSetup paperSize="9" scale="6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8"/>
  <sheetViews>
    <sheetView view="pageBreakPreview" zoomScale="80" zoomScaleSheetLayoutView="80" workbookViewId="0">
      <selection activeCell="H13" sqref="H13:H14"/>
    </sheetView>
  </sheetViews>
  <sheetFormatPr defaultColWidth="9.1796875" defaultRowHeight="15.5" x14ac:dyDescent="0.35"/>
  <cols>
    <col min="1" max="1" width="12.1796875" style="134" customWidth="1"/>
    <col min="2" max="2" width="49.54296875" style="134" customWidth="1"/>
    <col min="3" max="3" width="17.54296875" style="134" customWidth="1"/>
    <col min="4" max="4" width="52.7265625" style="134" customWidth="1"/>
    <col min="5" max="5" width="15.453125" style="134" customWidth="1"/>
    <col min="6" max="6" width="14.81640625" style="134" customWidth="1"/>
    <col min="7" max="7" width="10.7265625" style="134" customWidth="1"/>
    <col min="8" max="8" width="15.26953125" style="134" customWidth="1"/>
    <col min="9" max="9" width="17.1796875" style="134" customWidth="1"/>
    <col min="10" max="10" width="15.269531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/>
      <c r="F1" s="545"/>
      <c r="G1" s="477"/>
      <c r="H1" s="24" t="s">
        <v>4160</v>
      </c>
      <c r="J1" s="24"/>
    </row>
    <row r="2" spans="1:10" ht="20.25" customHeight="1" x14ac:dyDescent="0.35">
      <c r="A2" s="24"/>
      <c r="B2" s="24"/>
      <c r="C2" s="24"/>
      <c r="D2" s="24"/>
      <c r="E2" s="545"/>
      <c r="F2" s="545"/>
      <c r="G2" s="4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'13.Архивация(226)'!A6:J6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4209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5.25" customHeight="1" x14ac:dyDescent="0.35">
      <c r="A10" s="518" t="s">
        <v>3851</v>
      </c>
      <c r="B10" s="542"/>
      <c r="C10" s="518" t="str">
        <f>'13.Архивация(226)'!C10:C11</f>
        <v>Показатель объема  муниципальной услуги (работы) на 2023 год</v>
      </c>
      <c r="D10" s="550" t="s">
        <v>3983</v>
      </c>
      <c r="E10" s="518" t="s">
        <v>4025</v>
      </c>
      <c r="F10" s="518" t="s">
        <v>4116</v>
      </c>
      <c r="G10" s="518" t="s">
        <v>4012</v>
      </c>
      <c r="H10" s="518" t="s">
        <v>3855</v>
      </c>
      <c r="I10" s="474" t="s">
        <v>3984</v>
      </c>
      <c r="J10" s="474" t="s">
        <v>3985</v>
      </c>
    </row>
    <row r="11" spans="1:10" ht="68.2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474" t="s">
        <v>3856</v>
      </c>
      <c r="J11" s="474" t="s">
        <v>3857</v>
      </c>
    </row>
    <row r="12" spans="1:10" x14ac:dyDescent="0.35">
      <c r="A12" s="542">
        <v>1</v>
      </c>
      <c r="B12" s="542"/>
      <c r="C12" s="474">
        <v>2</v>
      </c>
      <c r="D12" s="474">
        <v>3</v>
      </c>
      <c r="E12" s="474">
        <v>5</v>
      </c>
      <c r="F12" s="474">
        <v>6</v>
      </c>
      <c r="G12" s="474">
        <v>7</v>
      </c>
      <c r="H12" s="474">
        <v>8</v>
      </c>
      <c r="I12" s="474" t="s">
        <v>3879</v>
      </c>
      <c r="J12" s="474" t="s">
        <v>3863</v>
      </c>
    </row>
    <row r="13" spans="1:10" ht="84.75" customHeight="1" x14ac:dyDescent="0.35">
      <c r="A13" s="543" t="s">
        <v>3852</v>
      </c>
      <c r="B13" s="476" t="s">
        <v>4179</v>
      </c>
      <c r="C13" s="185">
        <f>'РАСЧЕТЫ '!B13</f>
        <v>249</v>
      </c>
      <c r="D13" s="589" t="s">
        <v>4210</v>
      </c>
      <c r="E13" s="175">
        <f>E18/E28*E23*G23</f>
        <v>10.255524861878452</v>
      </c>
      <c r="F13" s="155">
        <v>400</v>
      </c>
      <c r="G13" s="480">
        <v>1</v>
      </c>
      <c r="H13" s="282"/>
      <c r="I13" s="174">
        <f>$I$15</f>
        <v>0.216</v>
      </c>
      <c r="J13" s="226">
        <f>$J$15</f>
        <v>0</v>
      </c>
    </row>
    <row r="14" spans="1:10" ht="86.25" customHeight="1" x14ac:dyDescent="0.35">
      <c r="A14" s="543"/>
      <c r="B14" s="476" t="s">
        <v>4180</v>
      </c>
      <c r="C14" s="186">
        <f>'РАСЧЕТЫ '!B14</f>
        <v>1</v>
      </c>
      <c r="D14" s="571"/>
      <c r="E14" s="175">
        <f>E18/E28*F25*H25+E18/E28*F26*H26</f>
        <v>43.744475138121544</v>
      </c>
      <c r="F14" s="155">
        <f>F13</f>
        <v>400</v>
      </c>
      <c r="G14" s="480">
        <v>1</v>
      </c>
      <c r="H14" s="282"/>
      <c r="I14" s="174">
        <f>$I$15</f>
        <v>0.216</v>
      </c>
      <c r="J14" s="226">
        <f>$J$15</f>
        <v>0</v>
      </c>
    </row>
    <row r="15" spans="1:10" s="149" customFormat="1" ht="24.75" customHeight="1" x14ac:dyDescent="0.35">
      <c r="A15" s="543"/>
      <c r="B15" s="145"/>
      <c r="C15" s="146">
        <f>SUM(C13:C14)</f>
        <v>250</v>
      </c>
      <c r="D15" s="141" t="s">
        <v>3849</v>
      </c>
      <c r="E15" s="189">
        <f>E14+E13</f>
        <v>54</v>
      </c>
      <c r="F15" s="189"/>
      <c r="G15" s="189"/>
      <c r="H15" s="231">
        <f>H14+H13</f>
        <v>0</v>
      </c>
      <c r="I15" s="180">
        <f>E15/C15</f>
        <v>0.216</v>
      </c>
      <c r="J15" s="231">
        <f>H15/C15</f>
        <v>0</v>
      </c>
    </row>
    <row r="16" spans="1:10" ht="33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478"/>
      <c r="B17" s="505"/>
      <c r="C17" s="505"/>
      <c r="D17" s="505"/>
      <c r="E17" s="473"/>
      <c r="F17" s="478"/>
      <c r="G17" s="478"/>
      <c r="H17" s="478"/>
      <c r="I17" s="478"/>
      <c r="J17" s="47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54</v>
      </c>
      <c r="F18" s="249">
        <f>F14</f>
        <v>400</v>
      </c>
      <c r="G18" s="249">
        <v>1</v>
      </c>
      <c r="H18" s="249">
        <f>H16</f>
        <v>0</v>
      </c>
      <c r="I18" s="398"/>
      <c r="J18" s="249"/>
      <c r="K18" s="399"/>
    </row>
    <row r="21" spans="1:11" ht="36.7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75" t="s">
        <v>4125</v>
      </c>
      <c r="G22" s="449" t="s">
        <v>4126</v>
      </c>
      <c r="H22" s="475" t="s">
        <v>4127</v>
      </c>
      <c r="I22" s="449" t="s">
        <v>3952</v>
      </c>
    </row>
    <row r="23" spans="1:11" ht="26.25" customHeight="1" x14ac:dyDescent="0.35">
      <c r="C23" s="449" t="s">
        <v>4126</v>
      </c>
      <c r="D23" s="475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4.7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75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C25:C26"/>
    <mergeCell ref="D25:D26"/>
    <mergeCell ref="E25:E26"/>
    <mergeCell ref="H10:H11"/>
    <mergeCell ref="A12:B12"/>
    <mergeCell ref="A13:A15"/>
    <mergeCell ref="D13:D14"/>
    <mergeCell ref="B17:D17"/>
    <mergeCell ref="C21:C22"/>
    <mergeCell ref="D21:D22"/>
    <mergeCell ref="E21:F21"/>
    <mergeCell ref="G21:I21"/>
  </mergeCells>
  <pageMargins left="0.15748031496062992" right="0.15748031496062992" top="0.74803149606299213" bottom="0.15748031496062992" header="0.31496062992125984" footer="0.15748031496062992"/>
  <pageSetup paperSize="9" scale="6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0"/>
  <sheetViews>
    <sheetView view="pageBreakPreview" zoomScale="80" zoomScaleSheetLayoutView="80" workbookViewId="0">
      <selection activeCell="H1" sqref="H1"/>
    </sheetView>
  </sheetViews>
  <sheetFormatPr defaultColWidth="9.1796875" defaultRowHeight="15.5" x14ac:dyDescent="0.35"/>
  <cols>
    <col min="1" max="1" width="12.1796875" style="134" customWidth="1"/>
    <col min="2" max="2" width="45.453125" style="134" customWidth="1"/>
    <col min="3" max="3" width="17.1796875" style="134" customWidth="1"/>
    <col min="4" max="4" width="35.7265625" style="134" customWidth="1"/>
    <col min="5" max="5" width="14.1796875" style="134" customWidth="1"/>
    <col min="6" max="6" width="15.54296875" style="134" customWidth="1"/>
    <col min="7" max="7" width="10.7265625" style="134" customWidth="1"/>
    <col min="8" max="8" width="16.453125" style="134" customWidth="1"/>
    <col min="9" max="9" width="17.1796875" style="134" customWidth="1"/>
    <col min="10" max="10" width="15.7265625" style="134" customWidth="1"/>
    <col min="11" max="16384" width="9.1796875" style="134"/>
  </cols>
  <sheetData>
    <row r="1" spans="1:10" ht="20.25" customHeight="1" x14ac:dyDescent="0.35">
      <c r="A1" s="24"/>
      <c r="B1" s="24"/>
      <c r="C1" s="24"/>
      <c r="D1" s="24"/>
      <c r="E1" s="545"/>
      <c r="F1" s="545"/>
      <c r="G1" s="277"/>
      <c r="H1" s="24" t="s">
        <v>4157</v>
      </c>
      <c r="J1" s="24"/>
    </row>
    <row r="2" spans="1:10" ht="18.75" customHeight="1" x14ac:dyDescent="0.35">
      <c r="A2" s="24"/>
      <c r="B2" s="24"/>
      <c r="C2" s="24"/>
      <c r="D2" s="24"/>
      <c r="E2" s="545"/>
      <c r="F2" s="545"/>
      <c r="G2" s="2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'13.Обучение 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39" t="s">
        <v>4026</v>
      </c>
      <c r="D7" s="539"/>
      <c r="E7" s="577"/>
      <c r="F7" s="577"/>
      <c r="G7" s="577"/>
      <c r="H7" s="577"/>
      <c r="I7" s="577"/>
      <c r="J7" s="577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5.25" customHeight="1" x14ac:dyDescent="0.35">
      <c r="A10" s="518" t="s">
        <v>3851</v>
      </c>
      <c r="B10" s="542"/>
      <c r="C10" s="518" t="str">
        <f>'13.Обучение (226)'!C10:C11</f>
        <v>Показатель объема  муниципальной услуги (работы) на 2023 год</v>
      </c>
      <c r="D10" s="550" t="s">
        <v>3983</v>
      </c>
      <c r="E10" s="518" t="s">
        <v>4025</v>
      </c>
      <c r="F10" s="518" t="s">
        <v>4117</v>
      </c>
      <c r="G10" s="518" t="s">
        <v>4012</v>
      </c>
      <c r="H10" s="518" t="s">
        <v>3855</v>
      </c>
      <c r="I10" s="334" t="s">
        <v>3984</v>
      </c>
      <c r="J10" s="334" t="s">
        <v>3985</v>
      </c>
    </row>
    <row r="11" spans="1:10" ht="69.75" customHeight="1" x14ac:dyDescent="0.35">
      <c r="A11" s="542"/>
      <c r="B11" s="542"/>
      <c r="C11" s="518"/>
      <c r="D11" s="550"/>
      <c r="E11" s="518"/>
      <c r="F11" s="518"/>
      <c r="G11" s="551"/>
      <c r="H11" s="518"/>
      <c r="I11" s="334" t="s">
        <v>3856</v>
      </c>
      <c r="J11" s="334" t="s">
        <v>3857</v>
      </c>
    </row>
    <row r="12" spans="1:10" x14ac:dyDescent="0.35">
      <c r="A12" s="542">
        <v>1</v>
      </c>
      <c r="B12" s="542"/>
      <c r="C12" s="334">
        <v>2</v>
      </c>
      <c r="D12" s="334">
        <v>3</v>
      </c>
      <c r="E12" s="334">
        <v>5</v>
      </c>
      <c r="F12" s="334">
        <v>6</v>
      </c>
      <c r="G12" s="334">
        <v>7</v>
      </c>
      <c r="H12" s="334">
        <v>8</v>
      </c>
      <c r="I12" s="334" t="s">
        <v>3879</v>
      </c>
      <c r="J12" s="334" t="s">
        <v>3863</v>
      </c>
    </row>
    <row r="13" spans="1:10" ht="103.5" customHeight="1" x14ac:dyDescent="0.35">
      <c r="A13" s="543" t="s">
        <v>3852</v>
      </c>
      <c r="B13" s="355" t="s">
        <v>4179</v>
      </c>
      <c r="C13" s="185">
        <f>'РАСЧЕТЫ '!B13</f>
        <v>249</v>
      </c>
      <c r="D13" s="578" t="s">
        <v>4109</v>
      </c>
      <c r="E13" s="175">
        <f>ROUND(E18/E28*E23*H23,0)</f>
        <v>15</v>
      </c>
      <c r="F13" s="155">
        <v>3156.25</v>
      </c>
      <c r="G13" s="359">
        <v>1</v>
      </c>
      <c r="H13" s="282">
        <f>G13*F13*E13</f>
        <v>47343.75</v>
      </c>
      <c r="I13" s="174">
        <f>$I$15</f>
        <v>0.32</v>
      </c>
      <c r="J13" s="226">
        <f>$J$15</f>
        <v>1010</v>
      </c>
    </row>
    <row r="14" spans="1:10" ht="48.75" customHeight="1" x14ac:dyDescent="0.35">
      <c r="A14" s="543"/>
      <c r="B14" s="355" t="s">
        <v>4180</v>
      </c>
      <c r="C14" s="186">
        <f>'РАСЧЕТЫ '!B14</f>
        <v>1</v>
      </c>
      <c r="D14" s="512"/>
      <c r="E14" s="175">
        <f>ROUND(E18/E28*F25*H25+E18/E28*F26*H26,0)</f>
        <v>65</v>
      </c>
      <c r="F14" s="155">
        <f>F13</f>
        <v>3156.25</v>
      </c>
      <c r="G14" s="359">
        <v>1</v>
      </c>
      <c r="H14" s="282">
        <f>G14*F14*E14</f>
        <v>205156.25</v>
      </c>
      <c r="I14" s="174">
        <f>$I$15</f>
        <v>0.32</v>
      </c>
      <c r="J14" s="226">
        <f>$J$15</f>
        <v>1010</v>
      </c>
    </row>
    <row r="15" spans="1:10" s="149" customFormat="1" ht="23.25" customHeight="1" x14ac:dyDescent="0.35">
      <c r="A15" s="543"/>
      <c r="B15" s="145"/>
      <c r="C15" s="146">
        <f>SUM(C13:C14)</f>
        <v>250</v>
      </c>
      <c r="D15" s="141" t="s">
        <v>3849</v>
      </c>
      <c r="E15" s="189">
        <f>E14+E13</f>
        <v>80</v>
      </c>
      <c r="F15" s="189"/>
      <c r="G15" s="189"/>
      <c r="H15" s="231">
        <f>H13+H14</f>
        <v>252500</v>
      </c>
      <c r="I15" s="180">
        <f>E15/C15</f>
        <v>0.32</v>
      </c>
      <c r="J15" s="231">
        <f>H15/C15</f>
        <v>1010</v>
      </c>
    </row>
    <row r="16" spans="1:10" ht="24.75" customHeight="1" x14ac:dyDescent="0.35">
      <c r="A16" s="140" t="s">
        <v>3864</v>
      </c>
      <c r="B16" s="153"/>
      <c r="C16" s="141"/>
      <c r="D16" s="141"/>
      <c r="E16" s="141">
        <v>80</v>
      </c>
      <c r="F16" s="141">
        <f>F14</f>
        <v>3156.25</v>
      </c>
      <c r="G16" s="141">
        <v>1</v>
      </c>
      <c r="H16" s="141">
        <f>E16*F16*G16</f>
        <v>252500</v>
      </c>
      <c r="I16" s="181"/>
      <c r="J16" s="232"/>
    </row>
    <row r="17" spans="1:11" x14ac:dyDescent="0.35">
      <c r="A17" s="278"/>
      <c r="B17" s="505"/>
      <c r="C17" s="505"/>
      <c r="D17" s="505"/>
      <c r="E17" s="275"/>
      <c r="F17" s="278"/>
      <c r="G17" s="278"/>
      <c r="H17" s="278"/>
      <c r="I17" s="278"/>
      <c r="J17" s="27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80</v>
      </c>
      <c r="F18" s="249"/>
      <c r="G18" s="249"/>
      <c r="H18" s="249">
        <f>H16</f>
        <v>252500</v>
      </c>
      <c r="I18" s="249"/>
      <c r="J18" s="249"/>
      <c r="K18" s="399"/>
    </row>
    <row r="19" spans="1:11" x14ac:dyDescent="0.35">
      <c r="A19" s="278"/>
      <c r="B19" s="501"/>
      <c r="C19" s="501"/>
      <c r="D19" s="501"/>
      <c r="E19" s="275"/>
      <c r="F19" s="278"/>
      <c r="G19" s="278"/>
      <c r="H19" s="278"/>
      <c r="I19" s="278"/>
      <c r="J19" s="278"/>
    </row>
    <row r="21" spans="1:11" ht="32.25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  <c r="J21" s="455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3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  <c r="J23" s="455"/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3.25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0">G25+H25</f>
        <v>1</v>
      </c>
    </row>
    <row r="26" spans="1:11" ht="26.2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0"/>
        <v>1</v>
      </c>
      <c r="J26" s="455"/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31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  <row r="30" spans="1:11" x14ac:dyDescent="0.35">
      <c r="J30" s="455"/>
    </row>
    <row r="32" spans="1:11" x14ac:dyDescent="0.35">
      <c r="J32" s="455"/>
    </row>
    <row r="34" spans="10:10" x14ac:dyDescent="0.35">
      <c r="J34" s="455"/>
    </row>
    <row r="36" spans="10:10" x14ac:dyDescent="0.35">
      <c r="J36" s="455"/>
    </row>
    <row r="38" spans="10:10" x14ac:dyDescent="0.35">
      <c r="J38" s="455"/>
    </row>
    <row r="40" spans="10:10" x14ac:dyDescent="0.35">
      <c r="J40" s="455"/>
    </row>
  </sheetData>
  <mergeCells count="23">
    <mergeCell ref="E21:F21"/>
    <mergeCell ref="G21:I21"/>
    <mergeCell ref="C21:C22"/>
    <mergeCell ref="D21:D22"/>
    <mergeCell ref="C25:C26"/>
    <mergeCell ref="D25:D26"/>
    <mergeCell ref="E25:E26"/>
    <mergeCell ref="B19:D19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15"/>
    <mergeCell ref="D13:D14"/>
    <mergeCell ref="B17:D17"/>
  </mergeCells>
  <pageMargins left="0.15748031496062992" right="0.15748031496062992" top="0.51181102362204722" bottom="0.15748031496062992" header="0.31496062992125984" footer="0.19685039370078741"/>
  <pageSetup paperSize="9" scale="73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19" t="s">
        <v>67</v>
      </c>
      <c r="L1" s="119"/>
      <c r="M1" s="119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500" t="s">
        <v>71</v>
      </c>
      <c r="C6" s="500"/>
      <c r="D6" s="500"/>
      <c r="E6" s="500"/>
      <c r="F6" s="590"/>
      <c r="G6" s="590"/>
      <c r="H6" s="590"/>
      <c r="I6" s="590"/>
      <c r="J6" s="590"/>
      <c r="K6" s="590"/>
      <c r="L6" s="590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504" t="s">
        <v>3814</v>
      </c>
      <c r="B31" s="504"/>
      <c r="C31" s="50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505"/>
      <c r="B38" s="591"/>
      <c r="C38" s="591"/>
      <c r="D38" s="22"/>
      <c r="E38" s="22"/>
    </row>
    <row r="39" spans="1:7" s="23" customFormat="1" ht="15.75" customHeight="1" x14ac:dyDescent="0.35">
      <c r="A39" s="501"/>
      <c r="B39" s="501"/>
      <c r="C39" s="501"/>
      <c r="D39" s="591"/>
      <c r="E39" s="591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6" t="s">
        <v>79</v>
      </c>
      <c r="G1" s="119"/>
      <c r="H1" s="119"/>
      <c r="I1" s="119"/>
      <c r="J1" s="119"/>
    </row>
    <row r="2" spans="1:11" s="24" customFormat="1" ht="15.5" x14ac:dyDescent="0.35">
      <c r="F2" s="127"/>
      <c r="J2" s="128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500" t="s">
        <v>72</v>
      </c>
      <c r="C7" s="500"/>
      <c r="D7" s="500"/>
      <c r="E7" s="500"/>
      <c r="F7" s="500"/>
      <c r="G7" s="500"/>
      <c r="H7" s="500"/>
      <c r="I7" s="500"/>
      <c r="J7" s="500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592" t="s">
        <v>80</v>
      </c>
      <c r="G9" s="15" t="s">
        <v>40</v>
      </c>
      <c r="H9" s="15" t="s">
        <v>41</v>
      </c>
      <c r="I9" s="15" t="s">
        <v>42</v>
      </c>
      <c r="J9" s="592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593"/>
      <c r="G10" s="16"/>
      <c r="H10" s="16" t="s">
        <v>66</v>
      </c>
      <c r="I10" s="16" t="s">
        <v>44</v>
      </c>
      <c r="J10" s="593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594"/>
      <c r="G11" s="18" t="s">
        <v>45</v>
      </c>
      <c r="H11" s="18" t="s">
        <v>46</v>
      </c>
      <c r="I11" s="18" t="s">
        <v>42</v>
      </c>
      <c r="J11" s="594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5" t="s">
        <v>3814</v>
      </c>
      <c r="C31" s="125"/>
    </row>
    <row r="32" spans="1:10" s="23" customFormat="1" ht="15.5" x14ac:dyDescent="0.35">
      <c r="A32" s="22"/>
      <c r="B32" s="124"/>
      <c r="C32" s="124"/>
      <c r="D32" s="124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121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50" t="s">
        <v>124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128</v>
      </c>
      <c r="C11" s="58">
        <v>0.52</v>
      </c>
    </row>
    <row r="12" spans="1:4" s="57" customFormat="1" ht="25" x14ac:dyDescent="0.25">
      <c r="A12" s="55">
        <v>2</v>
      </c>
      <c r="B12" s="56" t="s">
        <v>127</v>
      </c>
      <c r="C12" s="58">
        <v>0.4</v>
      </c>
    </row>
    <row r="13" spans="1:4" s="57" customFormat="1" x14ac:dyDescent="0.25">
      <c r="A13" s="55">
        <v>3</v>
      </c>
      <c r="B13" s="56" t="s">
        <v>129</v>
      </c>
      <c r="C13" s="58">
        <v>0.32</v>
      </c>
    </row>
    <row r="14" spans="1:4" x14ac:dyDescent="0.25">
      <c r="A14" s="38"/>
      <c r="B14" s="38"/>
      <c r="C14" s="38"/>
    </row>
    <row r="15" spans="1:4" ht="15.5" x14ac:dyDescent="0.25">
      <c r="B15" s="504" t="s">
        <v>3814</v>
      </c>
      <c r="C15" s="504"/>
      <c r="D15" s="504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505"/>
      <c r="B21" s="506"/>
    </row>
    <row r="22" spans="1:2" s="23" customFormat="1" ht="15" customHeight="1" x14ac:dyDescent="0.35">
      <c r="A22" s="501"/>
      <c r="B22" s="501"/>
    </row>
    <row r="23" spans="1:2" s="23" customFormat="1" ht="15.5" x14ac:dyDescent="0.35">
      <c r="A23" s="501"/>
      <c r="B23" s="501"/>
    </row>
    <row r="24" spans="1:2" s="23" customFormat="1" ht="15.5" x14ac:dyDescent="0.35">
      <c r="A24" s="501"/>
      <c r="B24" s="501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3841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130" t="s">
        <v>3839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128</v>
      </c>
      <c r="C11" s="131">
        <v>30.8</v>
      </c>
    </row>
    <row r="12" spans="1:4" s="57" customFormat="1" ht="25" x14ac:dyDescent="0.25">
      <c r="A12" s="55">
        <v>2</v>
      </c>
      <c r="B12" s="56" t="s">
        <v>127</v>
      </c>
      <c r="C12" s="131">
        <v>29</v>
      </c>
    </row>
    <row r="13" spans="1:4" s="57" customFormat="1" x14ac:dyDescent="0.25">
      <c r="A13" s="55">
        <v>3</v>
      </c>
      <c r="B13" s="56" t="s">
        <v>129</v>
      </c>
      <c r="C13" s="131">
        <v>20.8</v>
      </c>
    </row>
    <row r="14" spans="1:4" s="57" customFormat="1" ht="25" x14ac:dyDescent="0.25">
      <c r="A14" s="55">
        <v>4</v>
      </c>
      <c r="B14" s="56" t="s">
        <v>3840</v>
      </c>
      <c r="C14" s="131">
        <v>35.4</v>
      </c>
    </row>
    <row r="15" spans="1:4" x14ac:dyDescent="0.25">
      <c r="A15" s="38"/>
      <c r="B15" s="38"/>
      <c r="C15" s="38"/>
    </row>
    <row r="16" spans="1:4" ht="15.5" x14ac:dyDescent="0.25">
      <c r="B16" s="504" t="s">
        <v>3814</v>
      </c>
      <c r="C16" s="504"/>
      <c r="D16" s="504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29"/>
    </row>
    <row r="20" spans="1:2" s="23" customFormat="1" ht="15.5" x14ac:dyDescent="0.35">
      <c r="A20" s="42"/>
      <c r="B20" s="129"/>
    </row>
    <row r="21" spans="1:2" s="23" customFormat="1" ht="15.5" x14ac:dyDescent="0.35">
      <c r="A21" s="129"/>
    </row>
    <row r="22" spans="1:2" s="23" customFormat="1" ht="15.5" x14ac:dyDescent="0.35">
      <c r="A22" s="505"/>
      <c r="B22" s="506"/>
    </row>
    <row r="23" spans="1:2" s="23" customFormat="1" ht="15" customHeight="1" x14ac:dyDescent="0.35">
      <c r="A23" s="501"/>
      <c r="B23" s="501"/>
    </row>
    <row r="24" spans="1:2" s="23" customFormat="1" ht="15.5" x14ac:dyDescent="0.35">
      <c r="A24" s="501"/>
      <c r="B24" s="501"/>
    </row>
    <row r="25" spans="1:2" s="23" customFormat="1" ht="15.5" x14ac:dyDescent="0.35">
      <c r="A25" s="501"/>
      <c r="B25" s="501"/>
    </row>
    <row r="26" spans="1:2" s="23" customFormat="1" ht="15.5" x14ac:dyDescent="0.35">
      <c r="A26" s="129"/>
      <c r="B26" s="129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595" t="s">
        <v>126</v>
      </c>
      <c r="C1" s="595"/>
    </row>
    <row r="2" spans="1:5" s="24" customFormat="1" ht="15.5" x14ac:dyDescent="0.35">
      <c r="B2" s="545" t="s">
        <v>125</v>
      </c>
      <c r="C2" s="545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500" t="s">
        <v>3816</v>
      </c>
      <c r="C7" s="500"/>
      <c r="D7" s="25"/>
    </row>
    <row r="8" spans="1:5" ht="13" x14ac:dyDescent="0.3">
      <c r="A8" s="12"/>
      <c r="B8" s="12"/>
    </row>
    <row r="9" spans="1:5" s="51" customFormat="1" ht="31.15" customHeight="1" x14ac:dyDescent="0.25">
      <c r="A9" s="49" t="s">
        <v>123</v>
      </c>
      <c r="B9" s="596" t="s">
        <v>122</v>
      </c>
      <c r="C9" s="597" t="s">
        <v>3821</v>
      </c>
      <c r="D9" s="597"/>
      <c r="E9" s="597"/>
    </row>
    <row r="10" spans="1:5" s="51" customFormat="1" ht="31.15" customHeight="1" x14ac:dyDescent="0.25">
      <c r="A10" s="49"/>
      <c r="B10" s="596"/>
      <c r="C10" s="67" t="s">
        <v>3817</v>
      </c>
      <c r="D10" s="115" t="s">
        <v>3818</v>
      </c>
      <c r="E10" s="115" t="s">
        <v>3822</v>
      </c>
    </row>
    <row r="11" spans="1:5" s="54" customFormat="1" ht="10" x14ac:dyDescent="0.2">
      <c r="A11" s="52">
        <v>1</v>
      </c>
      <c r="B11" s="52">
        <v>2</v>
      </c>
      <c r="C11" s="52">
        <v>3</v>
      </c>
      <c r="D11" s="52">
        <v>4</v>
      </c>
      <c r="E11" s="52">
        <v>5</v>
      </c>
    </row>
    <row r="12" spans="1:5" s="57" customFormat="1" ht="24.65" customHeight="1" x14ac:dyDescent="0.25">
      <c r="A12" s="55">
        <v>1</v>
      </c>
      <c r="B12" s="118" t="s">
        <v>128</v>
      </c>
      <c r="C12" s="58">
        <v>18.809999999999999</v>
      </c>
      <c r="D12" s="58">
        <v>18.809999999999999</v>
      </c>
      <c r="E12" s="58">
        <v>0.26400000000000001</v>
      </c>
    </row>
    <row r="13" spans="1:5" s="57" customFormat="1" ht="24.65" customHeight="1" x14ac:dyDescent="0.25">
      <c r="A13" s="55">
        <v>2</v>
      </c>
      <c r="B13" s="118" t="s">
        <v>3815</v>
      </c>
      <c r="C13" s="58">
        <v>28.22</v>
      </c>
      <c r="D13" s="58">
        <v>28.22</v>
      </c>
      <c r="E13" s="58">
        <v>0.26400000000000001</v>
      </c>
    </row>
    <row r="14" spans="1:5" s="57" customFormat="1" ht="25" x14ac:dyDescent="0.25">
      <c r="A14" s="55">
        <v>3</v>
      </c>
      <c r="B14" s="118" t="s">
        <v>127</v>
      </c>
      <c r="C14" s="58">
        <v>3.6</v>
      </c>
      <c r="D14" s="58">
        <v>3.6</v>
      </c>
      <c r="E14" s="58">
        <v>3.4000000000000002E-2</v>
      </c>
    </row>
    <row r="15" spans="1:5" s="57" customFormat="1" x14ac:dyDescent="0.25">
      <c r="A15" s="55">
        <v>4</v>
      </c>
      <c r="B15" s="118" t="s">
        <v>129</v>
      </c>
      <c r="C15" s="58">
        <v>0.9</v>
      </c>
      <c r="D15" s="58">
        <v>0.9</v>
      </c>
      <c r="E15" s="58">
        <v>1.2E-2</v>
      </c>
    </row>
    <row r="16" spans="1:5" x14ac:dyDescent="0.25">
      <c r="A16" s="38"/>
      <c r="B16" s="38"/>
      <c r="C16" s="38"/>
    </row>
    <row r="17" spans="1:4" ht="15.5" x14ac:dyDescent="0.25">
      <c r="B17" s="504" t="s">
        <v>3814</v>
      </c>
      <c r="C17" s="504"/>
      <c r="D17" s="504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1"/>
    </row>
    <row r="21" spans="1:4" s="23" customFormat="1" ht="15.5" x14ac:dyDescent="0.35">
      <c r="A21" s="42"/>
      <c r="B21" s="121"/>
    </row>
    <row r="22" spans="1:4" s="23" customFormat="1" ht="15.5" x14ac:dyDescent="0.35">
      <c r="A22" s="121"/>
    </row>
    <row r="23" spans="1:4" s="23" customFormat="1" ht="15.5" x14ac:dyDescent="0.35">
      <c r="A23" s="505"/>
      <c r="B23" s="506"/>
    </row>
    <row r="24" spans="1:4" s="23" customFormat="1" ht="15" customHeight="1" x14ac:dyDescent="0.35">
      <c r="A24" s="501"/>
      <c r="B24" s="501"/>
    </row>
    <row r="25" spans="1:4" s="23" customFormat="1" ht="15.5" x14ac:dyDescent="0.35">
      <c r="A25" s="501"/>
      <c r="B25" s="501"/>
    </row>
    <row r="26" spans="1:4" s="23" customFormat="1" ht="15.5" x14ac:dyDescent="0.35">
      <c r="A26" s="501"/>
      <c r="B26" s="501"/>
    </row>
    <row r="27" spans="1:4" s="23" customFormat="1" ht="15.5" x14ac:dyDescent="0.35">
      <c r="A27" s="121"/>
      <c r="B27" s="121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2" t="s">
        <v>126</v>
      </c>
    </row>
    <row r="2" spans="1:3" s="24" customFormat="1" ht="15.5" x14ac:dyDescent="0.35">
      <c r="B2" s="123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0" t="s">
        <v>3819</v>
      </c>
      <c r="C7" s="25"/>
    </row>
    <row r="8" spans="1:3" ht="13" x14ac:dyDescent="0.3">
      <c r="A8" s="12"/>
      <c r="B8" s="12"/>
    </row>
    <row r="9" spans="1:3" s="51" customFormat="1" ht="61.15" customHeight="1" x14ac:dyDescent="0.25">
      <c r="A9" s="49" t="s">
        <v>123</v>
      </c>
      <c r="B9" s="66" t="s">
        <v>122</v>
      </c>
      <c r="C9" s="115" t="s">
        <v>3820</v>
      </c>
    </row>
    <row r="10" spans="1:3" s="54" customFormat="1" ht="10" x14ac:dyDescent="0.2">
      <c r="A10" s="52">
        <v>1</v>
      </c>
      <c r="B10" s="52">
        <v>2</v>
      </c>
      <c r="C10" s="52">
        <v>4</v>
      </c>
    </row>
    <row r="11" spans="1:3" s="57" customFormat="1" ht="24.65" customHeight="1" x14ac:dyDescent="0.25">
      <c r="A11" s="55">
        <v>1</v>
      </c>
      <c r="B11" s="118" t="s">
        <v>128</v>
      </c>
      <c r="C11" s="58">
        <v>0.216</v>
      </c>
    </row>
    <row r="12" spans="1:3" s="57" customFormat="1" ht="37.5" x14ac:dyDescent="0.25">
      <c r="A12" s="55">
        <v>2</v>
      </c>
      <c r="B12" s="118" t="s">
        <v>3823</v>
      </c>
      <c r="C12" s="58">
        <v>0.16800000000000001</v>
      </c>
    </row>
    <row r="13" spans="1:3" x14ac:dyDescent="0.25">
      <c r="A13" s="38"/>
      <c r="B13" s="38"/>
    </row>
    <row r="14" spans="1:3" ht="15.5" x14ac:dyDescent="0.25">
      <c r="B14" s="504" t="s">
        <v>3814</v>
      </c>
      <c r="C14" s="504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1"/>
    </row>
    <row r="18" spans="1:2" s="23" customFormat="1" ht="15.5" x14ac:dyDescent="0.35">
      <c r="A18" s="42"/>
      <c r="B18" s="121"/>
    </row>
    <row r="19" spans="1:2" s="23" customFormat="1" ht="15.5" x14ac:dyDescent="0.35">
      <c r="A19" s="121"/>
    </row>
    <row r="20" spans="1:2" s="23" customFormat="1" ht="15.5" x14ac:dyDescent="0.35">
      <c r="A20" s="505"/>
      <c r="B20" s="506"/>
    </row>
    <row r="21" spans="1:2" s="23" customFormat="1" ht="15" customHeight="1" x14ac:dyDescent="0.35">
      <c r="A21" s="501"/>
      <c r="B21" s="501"/>
    </row>
    <row r="22" spans="1:2" s="23" customFormat="1" ht="15.5" x14ac:dyDescent="0.35">
      <c r="A22" s="501"/>
      <c r="B22" s="501"/>
    </row>
    <row r="23" spans="1:2" s="23" customFormat="1" ht="15.5" x14ac:dyDescent="0.35">
      <c r="A23" s="501"/>
      <c r="B23" s="501"/>
    </row>
    <row r="24" spans="1:2" s="23" customFormat="1" ht="15.5" x14ac:dyDescent="0.35">
      <c r="A24" s="121"/>
      <c r="B24" s="121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598" t="s">
        <v>126</v>
      </c>
      <c r="C1" s="598"/>
      <c r="D1" s="598"/>
      <c r="E1" s="598"/>
      <c r="F1" s="598"/>
    </row>
    <row r="2" spans="1:7" s="24" customFormat="1" ht="15.5" x14ac:dyDescent="0.35">
      <c r="B2" s="599" t="s">
        <v>125</v>
      </c>
      <c r="C2" s="599"/>
      <c r="D2" s="599"/>
      <c r="E2" s="599"/>
      <c r="F2" s="59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500" t="s">
        <v>3797</v>
      </c>
      <c r="C7" s="500"/>
      <c r="D7" s="500"/>
      <c r="E7" s="500"/>
      <c r="F7" s="500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105" customHeight="1" x14ac:dyDescent="0.25">
      <c r="A9" s="49" t="s">
        <v>123</v>
      </c>
      <c r="B9" s="49" t="s">
        <v>3798</v>
      </c>
      <c r="C9" s="49" t="s">
        <v>3801</v>
      </c>
      <c r="D9" s="49" t="s">
        <v>3802</v>
      </c>
      <c r="E9" s="49" t="s">
        <v>3803</v>
      </c>
      <c r="F9" s="50" t="s">
        <v>3804</v>
      </c>
    </row>
    <row r="10" spans="1:7" s="54" customFormat="1" ht="10" x14ac:dyDescent="0.2">
      <c r="A10" s="52">
        <v>1</v>
      </c>
      <c r="B10" s="53">
        <v>2</v>
      </c>
      <c r="C10" s="53"/>
      <c r="D10" s="53"/>
      <c r="E10" s="53"/>
      <c r="F10" s="52">
        <v>3</v>
      </c>
    </row>
    <row r="11" spans="1:7" s="57" customFormat="1" ht="53.5" customHeight="1" x14ac:dyDescent="0.25">
      <c r="A11" s="55">
        <v>1</v>
      </c>
      <c r="B11" s="56" t="s">
        <v>3800</v>
      </c>
      <c r="C11" s="56">
        <v>4</v>
      </c>
      <c r="D11" s="56">
        <v>12</v>
      </c>
      <c r="E11" s="56">
        <v>5</v>
      </c>
      <c r="F11" s="58">
        <f>C11*D11*(1/E11)</f>
        <v>9.6000000000000014</v>
      </c>
    </row>
    <row r="12" spans="1:7" s="57" customFormat="1" ht="60.65" customHeight="1" x14ac:dyDescent="0.25">
      <c r="A12" s="55">
        <v>2</v>
      </c>
      <c r="B12" s="56" t="s">
        <v>3799</v>
      </c>
      <c r="C12" s="56">
        <v>2</v>
      </c>
      <c r="D12" s="56">
        <v>12</v>
      </c>
      <c r="E12" s="56">
        <v>5</v>
      </c>
      <c r="F12" s="58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504" t="s">
        <v>3814</v>
      </c>
      <c r="C14" s="504"/>
      <c r="D14" s="504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6"/>
      <c r="D17" s="116"/>
      <c r="E17" s="116"/>
    </row>
    <row r="18" spans="1:5" s="23" customFormat="1" ht="15.5" x14ac:dyDescent="0.35">
      <c r="A18" s="42"/>
      <c r="B18" s="48"/>
      <c r="C18" s="116"/>
      <c r="D18" s="116"/>
      <c r="E18" s="116"/>
    </row>
    <row r="19" spans="1:5" s="23" customFormat="1" ht="15.5" x14ac:dyDescent="0.35">
      <c r="A19" s="48"/>
    </row>
    <row r="20" spans="1:5" s="23" customFormat="1" ht="15.5" x14ac:dyDescent="0.35">
      <c r="A20" s="505"/>
      <c r="B20" s="506"/>
      <c r="C20" s="117"/>
      <c r="D20" s="117"/>
      <c r="E20" s="117"/>
    </row>
    <row r="21" spans="1:5" s="23" customFormat="1" ht="15" customHeight="1" x14ac:dyDescent="0.35">
      <c r="A21" s="501"/>
      <c r="B21" s="501"/>
      <c r="C21" s="116"/>
      <c r="D21" s="116"/>
      <c r="E21" s="116"/>
    </row>
    <row r="22" spans="1:5" s="23" customFormat="1" ht="15.5" x14ac:dyDescent="0.35">
      <c r="A22" s="501"/>
      <c r="B22" s="501"/>
      <c r="C22" s="116"/>
      <c r="D22" s="116"/>
      <c r="E22" s="116"/>
    </row>
    <row r="23" spans="1:5" s="23" customFormat="1" ht="15.5" x14ac:dyDescent="0.35">
      <c r="A23" s="501"/>
      <c r="B23" s="501"/>
      <c r="C23" s="116"/>
      <c r="D23" s="116"/>
      <c r="E23" s="116"/>
    </row>
    <row r="24" spans="1:5" s="23" customFormat="1" ht="15.5" x14ac:dyDescent="0.35">
      <c r="A24" s="48"/>
      <c r="B24" s="48"/>
      <c r="C24" s="116"/>
      <c r="D24" s="116"/>
      <c r="E24" s="116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4" customWidth="1"/>
    <col min="2" max="2" width="39.54296875" style="94" customWidth="1"/>
    <col min="3" max="3" width="16.26953125" style="94" customWidth="1"/>
    <col min="4" max="4" width="13.26953125" style="94" customWidth="1"/>
    <col min="5" max="5" width="15.54296875" style="94" customWidth="1"/>
    <col min="6" max="6" width="19.26953125" style="94" customWidth="1"/>
    <col min="7" max="7" width="14.81640625" style="94" customWidth="1"/>
    <col min="8" max="8" width="13.7265625" style="94" customWidth="1"/>
    <col min="9" max="16384" width="8.81640625" style="94"/>
  </cols>
  <sheetData>
    <row r="1" spans="1:7" s="92" customFormat="1" ht="15.5" x14ac:dyDescent="0.35">
      <c r="B1" s="598" t="s">
        <v>126</v>
      </c>
      <c r="C1" s="598"/>
      <c r="D1" s="598"/>
      <c r="E1" s="598"/>
      <c r="F1" s="598"/>
    </row>
    <row r="2" spans="1:7" s="92" customFormat="1" ht="15.5" x14ac:dyDescent="0.35">
      <c r="B2" s="599" t="s">
        <v>125</v>
      </c>
      <c r="C2" s="599"/>
      <c r="D2" s="599"/>
      <c r="E2" s="599"/>
      <c r="F2" s="599"/>
    </row>
    <row r="3" spans="1:7" s="92" customFormat="1" x14ac:dyDescent="0.25"/>
    <row r="4" spans="1:7" s="92" customFormat="1" x14ac:dyDescent="0.25"/>
    <row r="5" spans="1:7" s="92" customFormat="1" x14ac:dyDescent="0.25"/>
    <row r="6" spans="1:7" ht="13" x14ac:dyDescent="0.3">
      <c r="A6" s="93"/>
      <c r="B6" s="93"/>
      <c r="C6" s="93"/>
      <c r="D6" s="93"/>
      <c r="E6" s="93"/>
    </row>
    <row r="7" spans="1:7" ht="48" customHeight="1" x14ac:dyDescent="0.35">
      <c r="A7" s="11"/>
      <c r="B7" s="500" t="s">
        <v>3755</v>
      </c>
      <c r="C7" s="500"/>
      <c r="D7" s="500"/>
      <c r="E7" s="500"/>
      <c r="F7" s="500"/>
      <c r="G7" s="95"/>
    </row>
    <row r="8" spans="1:7" ht="13" x14ac:dyDescent="0.3">
      <c r="A8" s="12"/>
      <c r="B8" s="12"/>
      <c r="C8" s="12"/>
      <c r="D8" s="12"/>
      <c r="E8" s="12"/>
    </row>
    <row r="9" spans="1:7" s="97" customFormat="1" ht="43.15" customHeight="1" x14ac:dyDescent="0.25">
      <c r="A9" s="49" t="s">
        <v>123</v>
      </c>
      <c r="B9" s="49" t="s">
        <v>3727</v>
      </c>
      <c r="C9" s="49" t="s">
        <v>3756</v>
      </c>
      <c r="D9" s="49" t="s">
        <v>3757</v>
      </c>
      <c r="E9" s="49" t="s">
        <v>131</v>
      </c>
      <c r="F9" s="96" t="s">
        <v>130</v>
      </c>
    </row>
    <row r="10" spans="1:7" s="100" customFormat="1" x14ac:dyDescent="0.25">
      <c r="A10" s="98">
        <v>1</v>
      </c>
      <c r="B10" s="99">
        <v>2</v>
      </c>
      <c r="C10" s="98">
        <v>3</v>
      </c>
      <c r="D10" s="99">
        <v>4</v>
      </c>
      <c r="E10" s="98">
        <v>5</v>
      </c>
      <c r="F10" s="98">
        <v>6</v>
      </c>
    </row>
    <row r="11" spans="1:7" s="100" customFormat="1" x14ac:dyDescent="0.25">
      <c r="A11" s="98"/>
      <c r="B11" s="600" t="s">
        <v>3758</v>
      </c>
      <c r="C11" s="601"/>
      <c r="D11" s="601"/>
      <c r="E11" s="601"/>
      <c r="F11" s="602"/>
    </row>
    <row r="12" spans="1:7" s="101" customFormat="1" ht="31.15" customHeight="1" x14ac:dyDescent="0.25">
      <c r="A12" s="110">
        <v>1</v>
      </c>
      <c r="B12" s="108" t="s">
        <v>3759</v>
      </c>
      <c r="C12" s="106" t="s">
        <v>3779</v>
      </c>
      <c r="D12" s="106"/>
      <c r="E12" s="106" t="s">
        <v>45</v>
      </c>
      <c r="F12" s="109">
        <v>1</v>
      </c>
    </row>
    <row r="13" spans="1:7" s="101" customFormat="1" x14ac:dyDescent="0.25">
      <c r="A13" s="110">
        <v>2</v>
      </c>
      <c r="B13" s="108" t="s">
        <v>2955</v>
      </c>
      <c r="C13" s="106" t="s">
        <v>3780</v>
      </c>
      <c r="D13" s="106" t="s">
        <v>3786</v>
      </c>
      <c r="E13" s="106" t="s">
        <v>45</v>
      </c>
      <c r="F13" s="109">
        <v>1</v>
      </c>
    </row>
    <row r="14" spans="1:7" s="101" customFormat="1" x14ac:dyDescent="0.25">
      <c r="A14" s="110">
        <v>3</v>
      </c>
      <c r="B14" s="108" t="s">
        <v>2955</v>
      </c>
      <c r="C14" s="106" t="s">
        <v>3784</v>
      </c>
      <c r="D14" s="106" t="s">
        <v>3787</v>
      </c>
      <c r="E14" s="106" t="s">
        <v>45</v>
      </c>
      <c r="F14" s="109">
        <v>1</v>
      </c>
    </row>
    <row r="15" spans="1:7" s="101" customFormat="1" ht="13.9" customHeight="1" x14ac:dyDescent="0.25">
      <c r="A15" s="110">
        <v>4</v>
      </c>
      <c r="B15" s="108" t="s">
        <v>2955</v>
      </c>
      <c r="C15" s="106" t="s">
        <v>3784</v>
      </c>
      <c r="D15" s="106" t="s">
        <v>3788</v>
      </c>
      <c r="E15" s="106" t="s">
        <v>45</v>
      </c>
      <c r="F15" s="109">
        <v>1</v>
      </c>
    </row>
    <row r="16" spans="1:7" s="101" customFormat="1" x14ac:dyDescent="0.25">
      <c r="A16" s="110">
        <v>5</v>
      </c>
      <c r="B16" s="108" t="s">
        <v>3760</v>
      </c>
      <c r="C16" s="106" t="s">
        <v>3784</v>
      </c>
      <c r="D16" s="106" t="s">
        <v>3789</v>
      </c>
      <c r="E16" s="106" t="s">
        <v>45</v>
      </c>
      <c r="F16" s="109">
        <v>1</v>
      </c>
    </row>
    <row r="17" spans="1:7" s="101" customFormat="1" x14ac:dyDescent="0.25">
      <c r="A17" s="110">
        <v>6</v>
      </c>
      <c r="B17" s="108" t="s">
        <v>3760</v>
      </c>
      <c r="C17" s="106" t="s">
        <v>3784</v>
      </c>
      <c r="D17" s="106" t="s">
        <v>3787</v>
      </c>
      <c r="E17" s="106" t="s">
        <v>45</v>
      </c>
      <c r="F17" s="109">
        <v>2</v>
      </c>
    </row>
    <row r="18" spans="1:7" s="101" customFormat="1" ht="13.9" customHeight="1" x14ac:dyDescent="0.25">
      <c r="A18" s="110">
        <v>7</v>
      </c>
      <c r="B18" s="108" t="s">
        <v>3760</v>
      </c>
      <c r="C18" s="106" t="s">
        <v>3784</v>
      </c>
      <c r="D18" s="106" t="s">
        <v>3788</v>
      </c>
      <c r="E18" s="106" t="s">
        <v>45</v>
      </c>
      <c r="F18" s="109">
        <v>2</v>
      </c>
    </row>
    <row r="19" spans="1:7" s="102" customFormat="1" ht="37.5" x14ac:dyDescent="0.25">
      <c r="A19" s="110">
        <v>8</v>
      </c>
      <c r="B19" s="105" t="s">
        <v>3761</v>
      </c>
      <c r="C19" s="106" t="s">
        <v>3781</v>
      </c>
      <c r="D19" s="106"/>
      <c r="E19" s="106" t="s">
        <v>45</v>
      </c>
      <c r="F19" s="104">
        <v>1</v>
      </c>
    </row>
    <row r="20" spans="1:7" s="102" customFormat="1" ht="37.5" x14ac:dyDescent="0.25">
      <c r="A20" s="110">
        <v>9</v>
      </c>
      <c r="B20" s="105" t="s">
        <v>3762</v>
      </c>
      <c r="C20" s="106" t="s">
        <v>3782</v>
      </c>
      <c r="D20" s="106" t="s">
        <v>3810</v>
      </c>
      <c r="E20" s="106" t="s">
        <v>3785</v>
      </c>
      <c r="F20" s="104">
        <v>1</v>
      </c>
    </row>
    <row r="21" spans="1:7" s="102" customFormat="1" ht="25" x14ac:dyDescent="0.25">
      <c r="A21" s="110">
        <v>10</v>
      </c>
      <c r="B21" s="105" t="s">
        <v>3763</v>
      </c>
      <c r="C21" s="106" t="s">
        <v>3783</v>
      </c>
      <c r="D21" s="106" t="s">
        <v>3811</v>
      </c>
      <c r="E21" s="106" t="s">
        <v>45</v>
      </c>
      <c r="F21" s="104">
        <v>2</v>
      </c>
    </row>
    <row r="22" spans="1:7" s="102" customFormat="1" ht="25" x14ac:dyDescent="0.25">
      <c r="A22" s="110">
        <v>11</v>
      </c>
      <c r="B22" s="105" t="s">
        <v>3763</v>
      </c>
      <c r="C22" s="106" t="s">
        <v>3783</v>
      </c>
      <c r="D22" s="106" t="s">
        <v>3812</v>
      </c>
      <c r="E22" s="106" t="s">
        <v>45</v>
      </c>
      <c r="F22" s="104">
        <v>10</v>
      </c>
    </row>
    <row r="23" spans="1:7" s="102" customFormat="1" ht="15" customHeight="1" x14ac:dyDescent="0.25">
      <c r="A23" s="110">
        <v>12</v>
      </c>
      <c r="B23" s="105" t="s">
        <v>3764</v>
      </c>
      <c r="C23" s="106" t="s">
        <v>3783</v>
      </c>
      <c r="D23" s="106" t="s">
        <v>3813</v>
      </c>
      <c r="E23" s="106" t="s">
        <v>45</v>
      </c>
      <c r="F23" s="104">
        <v>1</v>
      </c>
    </row>
    <row r="24" spans="1:7" s="102" customFormat="1" x14ac:dyDescent="0.25">
      <c r="A24" s="110"/>
      <c r="B24" s="603" t="s">
        <v>3765</v>
      </c>
      <c r="C24" s="604"/>
      <c r="D24" s="604"/>
      <c r="E24" s="604"/>
      <c r="F24" s="605"/>
    </row>
    <row r="25" spans="1:7" s="102" customFormat="1" ht="56.5" customHeight="1" x14ac:dyDescent="0.25">
      <c r="A25" s="110">
        <v>1</v>
      </c>
      <c r="B25" s="105" t="s">
        <v>3766</v>
      </c>
      <c r="C25" s="106" t="s">
        <v>3783</v>
      </c>
      <c r="D25" s="104"/>
      <c r="E25" s="106" t="s">
        <v>45</v>
      </c>
      <c r="F25" s="104">
        <v>1</v>
      </c>
    </row>
    <row r="26" spans="1:7" s="102" customFormat="1" x14ac:dyDescent="0.25">
      <c r="A26" s="105"/>
      <c r="B26" s="606" t="s">
        <v>3767</v>
      </c>
      <c r="C26" s="607"/>
      <c r="D26" s="607"/>
      <c r="E26" s="607"/>
      <c r="F26" s="608"/>
    </row>
    <row r="27" spans="1:7" ht="37.5" x14ac:dyDescent="0.25">
      <c r="A27" s="111">
        <v>1</v>
      </c>
      <c r="B27" s="112" t="s">
        <v>3768</v>
      </c>
      <c r="C27" s="106" t="s">
        <v>3790</v>
      </c>
      <c r="D27" s="114"/>
      <c r="E27" s="106" t="s">
        <v>45</v>
      </c>
      <c r="F27" s="104">
        <v>1</v>
      </c>
      <c r="G27" s="95"/>
    </row>
    <row r="28" spans="1:7" ht="37.5" x14ac:dyDescent="0.25">
      <c r="A28" s="111">
        <v>2</v>
      </c>
      <c r="B28" s="112" t="s">
        <v>3769</v>
      </c>
      <c r="C28" s="106" t="s">
        <v>3783</v>
      </c>
      <c r="D28" s="115" t="s">
        <v>3809</v>
      </c>
      <c r="E28" s="106" t="s">
        <v>45</v>
      </c>
      <c r="F28" s="114">
        <v>5</v>
      </c>
      <c r="G28" s="95"/>
    </row>
    <row r="29" spans="1:7" s="107" customFormat="1" ht="83.5" customHeight="1" x14ac:dyDescent="0.25">
      <c r="A29" s="111">
        <v>3</v>
      </c>
      <c r="B29" s="112" t="s">
        <v>3770</v>
      </c>
      <c r="C29" s="106" t="s">
        <v>3793</v>
      </c>
      <c r="D29" s="115" t="s">
        <v>3808</v>
      </c>
      <c r="E29" s="115" t="s">
        <v>3791</v>
      </c>
      <c r="F29" s="114">
        <v>2</v>
      </c>
      <c r="G29" s="103"/>
    </row>
    <row r="30" spans="1:7" ht="37.5" x14ac:dyDescent="0.25">
      <c r="A30" s="111">
        <v>4</v>
      </c>
      <c r="B30" s="113" t="s">
        <v>3771</v>
      </c>
      <c r="C30" s="106" t="s">
        <v>3783</v>
      </c>
      <c r="D30" s="114"/>
      <c r="E30" s="115" t="s">
        <v>45</v>
      </c>
      <c r="F30" s="114">
        <v>2</v>
      </c>
      <c r="G30" s="95"/>
    </row>
    <row r="31" spans="1:7" ht="37.5" x14ac:dyDescent="0.25">
      <c r="A31" s="111">
        <v>5</v>
      </c>
      <c r="B31" s="113" t="s">
        <v>3772</v>
      </c>
      <c r="C31" s="106" t="s">
        <v>3792</v>
      </c>
      <c r="D31" s="115" t="s">
        <v>3807</v>
      </c>
      <c r="E31" s="106" t="s">
        <v>45</v>
      </c>
      <c r="F31" s="104">
        <v>1</v>
      </c>
      <c r="G31" s="95"/>
    </row>
    <row r="32" spans="1:7" x14ac:dyDescent="0.25">
      <c r="A32" s="111"/>
      <c r="B32" s="609" t="s">
        <v>3773</v>
      </c>
      <c r="C32" s="610"/>
      <c r="D32" s="610"/>
      <c r="E32" s="610"/>
      <c r="F32" s="611"/>
      <c r="G32" s="95"/>
    </row>
    <row r="33" spans="1:7" ht="25" x14ac:dyDescent="0.25">
      <c r="A33" s="111">
        <v>1</v>
      </c>
      <c r="B33" s="113" t="s">
        <v>3774</v>
      </c>
      <c r="C33" s="106" t="s">
        <v>3794</v>
      </c>
      <c r="D33" s="115" t="s">
        <v>3806</v>
      </c>
      <c r="E33" s="106" t="s">
        <v>45</v>
      </c>
      <c r="F33" s="114">
        <v>3</v>
      </c>
      <c r="G33" s="95"/>
    </row>
    <row r="34" spans="1:7" ht="50" x14ac:dyDescent="0.25">
      <c r="A34" s="111">
        <v>2</v>
      </c>
      <c r="B34" s="113" t="s">
        <v>3775</v>
      </c>
      <c r="C34" s="114"/>
      <c r="D34" s="114"/>
      <c r="E34" s="106" t="s">
        <v>45</v>
      </c>
      <c r="F34" s="104">
        <v>1</v>
      </c>
      <c r="G34" s="95"/>
    </row>
    <row r="35" spans="1:7" x14ac:dyDescent="0.25">
      <c r="A35" s="111">
        <v>3</v>
      </c>
      <c r="B35" s="113" t="s">
        <v>3776</v>
      </c>
      <c r="C35" s="114"/>
      <c r="D35" s="114"/>
      <c r="E35" s="106" t="s">
        <v>45</v>
      </c>
      <c r="F35" s="104">
        <v>1</v>
      </c>
      <c r="G35" s="95"/>
    </row>
    <row r="36" spans="1:7" ht="25" x14ac:dyDescent="0.25">
      <c r="A36" s="111">
        <v>4</v>
      </c>
      <c r="B36" s="113" t="s">
        <v>3777</v>
      </c>
      <c r="C36" s="106" t="s">
        <v>3795</v>
      </c>
      <c r="D36" s="115" t="s">
        <v>3805</v>
      </c>
      <c r="E36" s="106" t="s">
        <v>45</v>
      </c>
      <c r="F36" s="104">
        <v>1</v>
      </c>
      <c r="G36" s="95"/>
    </row>
    <row r="37" spans="1:7" ht="25" x14ac:dyDescent="0.25">
      <c r="A37" s="111">
        <v>5</v>
      </c>
      <c r="B37" s="113" t="s">
        <v>3778</v>
      </c>
      <c r="C37" s="106" t="s">
        <v>3796</v>
      </c>
      <c r="D37" s="114"/>
      <c r="E37" s="106" t="s">
        <v>45</v>
      </c>
      <c r="F37" s="104">
        <v>1</v>
      </c>
      <c r="G37" s="95"/>
    </row>
    <row r="38" spans="1:7" x14ac:dyDescent="0.25">
      <c r="B38" s="95"/>
      <c r="C38" s="95"/>
      <c r="D38" s="95"/>
      <c r="E38" s="95"/>
      <c r="F38" s="95"/>
      <c r="G38" s="95"/>
    </row>
    <row r="39" spans="1:7" ht="15.5" x14ac:dyDescent="0.25">
      <c r="B39" s="504" t="s">
        <v>3814</v>
      </c>
      <c r="C39" s="504"/>
      <c r="D39" s="504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598" t="s">
        <v>126</v>
      </c>
      <c r="C1" s="598"/>
      <c r="D1" s="598"/>
      <c r="E1" s="598"/>
    </row>
    <row r="2" spans="1:6" s="24" customFormat="1" ht="15.5" x14ac:dyDescent="0.35">
      <c r="B2" s="599" t="s">
        <v>125</v>
      </c>
      <c r="C2" s="599"/>
      <c r="D2" s="599"/>
      <c r="E2" s="599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500" t="s">
        <v>3745</v>
      </c>
      <c r="C7" s="500"/>
      <c r="D7" s="500"/>
      <c r="E7" s="500"/>
      <c r="F7" s="25"/>
    </row>
    <row r="8" spans="1:6" ht="13" x14ac:dyDescent="0.3">
      <c r="A8" s="12"/>
      <c r="B8" s="12"/>
      <c r="C8" s="12"/>
      <c r="D8" s="12"/>
      <c r="E8" s="12"/>
    </row>
    <row r="9" spans="1:6" s="51" customFormat="1" ht="43.15" customHeight="1" x14ac:dyDescent="0.25">
      <c r="A9" s="66" t="s">
        <v>123</v>
      </c>
      <c r="B9" s="66" t="s">
        <v>122</v>
      </c>
      <c r="C9" s="66" t="s">
        <v>3746</v>
      </c>
      <c r="D9" s="66" t="s">
        <v>3732</v>
      </c>
      <c r="E9" s="67" t="s">
        <v>3753</v>
      </c>
    </row>
    <row r="10" spans="1:6" ht="15.5" x14ac:dyDescent="0.25">
      <c r="A10" s="612" t="s">
        <v>251</v>
      </c>
      <c r="B10" s="612"/>
      <c r="C10" s="612"/>
      <c r="D10" s="612"/>
      <c r="E10" s="612"/>
    </row>
    <row r="11" spans="1:6" ht="15.5" x14ac:dyDescent="0.35">
      <c r="A11" s="69">
        <v>1</v>
      </c>
      <c r="B11" s="69" t="s">
        <v>3747</v>
      </c>
      <c r="C11" s="77">
        <v>1</v>
      </c>
      <c r="D11" s="77">
        <v>2</v>
      </c>
      <c r="E11" s="74">
        <f t="shared" ref="E11:E12" si="0">C11*(1/D11)</f>
        <v>0.5</v>
      </c>
    </row>
    <row r="12" spans="1:6" ht="15.5" x14ac:dyDescent="0.35">
      <c r="A12" s="69">
        <v>2</v>
      </c>
      <c r="B12" s="69" t="s">
        <v>3748</v>
      </c>
      <c r="C12" s="77">
        <v>1</v>
      </c>
      <c r="D12" s="77">
        <v>2</v>
      </c>
      <c r="E12" s="74">
        <f t="shared" si="0"/>
        <v>0.5</v>
      </c>
    </row>
    <row r="13" spans="1:6" ht="15.5" x14ac:dyDescent="0.35">
      <c r="A13" s="69">
        <v>3</v>
      </c>
      <c r="B13" s="69" t="s">
        <v>3749</v>
      </c>
      <c r="C13" s="77">
        <v>1</v>
      </c>
      <c r="D13" s="77">
        <v>2</v>
      </c>
      <c r="E13" s="74">
        <f t="shared" ref="E13:E17" si="1">C13*(1/D13)</f>
        <v>0.5</v>
      </c>
    </row>
    <row r="14" spans="1:6" ht="15.5" x14ac:dyDescent="0.35">
      <c r="A14" s="69">
        <v>4</v>
      </c>
      <c r="B14" s="69" t="s">
        <v>3754</v>
      </c>
      <c r="C14" s="77">
        <v>1</v>
      </c>
      <c r="D14" s="77">
        <v>2</v>
      </c>
      <c r="E14" s="74">
        <f t="shared" si="1"/>
        <v>0.5</v>
      </c>
    </row>
    <row r="15" spans="1:6" ht="15.5" x14ac:dyDescent="0.35">
      <c r="A15" s="69">
        <v>5</v>
      </c>
      <c r="B15" s="69" t="s">
        <v>3750</v>
      </c>
      <c r="C15" s="77">
        <v>1</v>
      </c>
      <c r="D15" s="77">
        <v>2</v>
      </c>
      <c r="E15" s="74">
        <f t="shared" si="1"/>
        <v>0.5</v>
      </c>
    </row>
    <row r="16" spans="1:6" ht="15.5" x14ac:dyDescent="0.35">
      <c r="A16" s="69">
        <v>6</v>
      </c>
      <c r="B16" s="69" t="s">
        <v>3751</v>
      </c>
      <c r="C16" s="77">
        <v>1</v>
      </c>
      <c r="D16" s="77">
        <v>20</v>
      </c>
      <c r="E16" s="74">
        <f t="shared" si="1"/>
        <v>0.05</v>
      </c>
    </row>
    <row r="17" spans="1:5" ht="15.5" x14ac:dyDescent="0.35">
      <c r="A17" s="69">
        <v>7</v>
      </c>
      <c r="B17" s="69" t="s">
        <v>3752</v>
      </c>
      <c r="C17" s="77">
        <v>1</v>
      </c>
      <c r="D17" s="77">
        <v>20</v>
      </c>
      <c r="E17" s="74">
        <f t="shared" si="1"/>
        <v>0.05</v>
      </c>
    </row>
    <row r="19" spans="1:5" ht="15.5" x14ac:dyDescent="0.25">
      <c r="B19" s="504" t="s">
        <v>3814</v>
      </c>
      <c r="C19" s="504"/>
      <c r="D19" s="504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598" t="s">
        <v>126</v>
      </c>
      <c r="C1" s="598"/>
      <c r="D1" s="598"/>
      <c r="E1" s="598"/>
      <c r="F1" s="598"/>
    </row>
    <row r="2" spans="1:7" s="24" customFormat="1" ht="15.5" x14ac:dyDescent="0.35">
      <c r="B2" s="599" t="s">
        <v>125</v>
      </c>
      <c r="C2" s="599"/>
      <c r="D2" s="599"/>
      <c r="E2" s="599"/>
      <c r="F2" s="59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500" t="s">
        <v>3726</v>
      </c>
      <c r="C7" s="500"/>
      <c r="D7" s="500"/>
      <c r="E7" s="500"/>
      <c r="F7" s="500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43.15" customHeight="1" x14ac:dyDescent="0.25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ht="19.899999999999999" customHeight="1" x14ac:dyDescent="0.25">
      <c r="A10" s="613" t="s">
        <v>134</v>
      </c>
      <c r="B10" s="614"/>
      <c r="C10" s="614"/>
      <c r="D10" s="614"/>
      <c r="E10" s="614"/>
      <c r="F10" s="615"/>
    </row>
    <row r="11" spans="1:7" ht="24.65" customHeight="1" x14ac:dyDescent="0.3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5" customHeight="1" x14ac:dyDescent="0.3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30" si="1">E12/26</f>
        <v>5.4945054945054941E-3</v>
      </c>
    </row>
    <row r="13" spans="1:7" ht="24.65" customHeight="1" x14ac:dyDescent="0.3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5" customHeight="1" x14ac:dyDescent="0.3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5" customHeight="1" x14ac:dyDescent="0.35">
      <c r="A15" s="69">
        <v>5</v>
      </c>
      <c r="B15" s="69" t="s">
        <v>1363</v>
      </c>
      <c r="C15" s="68">
        <v>13</v>
      </c>
      <c r="D15" s="68">
        <v>7</v>
      </c>
      <c r="E15" s="74">
        <f t="shared" si="0"/>
        <v>1.857142857142857</v>
      </c>
      <c r="F15" s="75">
        <f t="shared" si="1"/>
        <v>7.1428571428571425E-2</v>
      </c>
    </row>
    <row r="16" spans="1:7" ht="24.65" customHeight="1" x14ac:dyDescent="0.35">
      <c r="A16" s="69">
        <v>6</v>
      </c>
      <c r="B16" s="69" t="s">
        <v>1365</v>
      </c>
      <c r="C16" s="68">
        <v>26</v>
      </c>
      <c r="D16" s="68">
        <v>7</v>
      </c>
      <c r="E16" s="74">
        <f t="shared" si="0"/>
        <v>3.714285714285714</v>
      </c>
      <c r="F16" s="75">
        <f t="shared" si="1"/>
        <v>0.14285714285714285</v>
      </c>
    </row>
    <row r="17" spans="1:6" ht="24.65" customHeight="1" x14ac:dyDescent="0.3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5" customHeight="1" x14ac:dyDescent="0.3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5" customHeight="1" x14ac:dyDescent="0.3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5" customHeight="1" x14ac:dyDescent="0.3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5" customHeight="1" x14ac:dyDescent="0.3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5" customHeight="1" x14ac:dyDescent="0.3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3" spans="1:6" ht="24.65" customHeight="1" x14ac:dyDescent="0.25">
      <c r="A23" s="613" t="s">
        <v>1085</v>
      </c>
      <c r="B23" s="614"/>
      <c r="C23" s="614"/>
      <c r="D23" s="614"/>
      <c r="E23" s="614"/>
      <c r="F23" s="615"/>
    </row>
    <row r="24" spans="1:6" ht="33.65" customHeight="1" x14ac:dyDescent="0.35">
      <c r="A24" s="69">
        <v>1</v>
      </c>
      <c r="B24" s="69" t="s">
        <v>179</v>
      </c>
      <c r="C24" s="68">
        <v>1</v>
      </c>
      <c r="D24" s="68">
        <v>10</v>
      </c>
      <c r="E24" s="75">
        <f t="shared" ref="E24" si="2">C24*(1/D24)</f>
        <v>0.1</v>
      </c>
      <c r="F24" s="75">
        <f t="shared" si="1"/>
        <v>3.8461538461538464E-3</v>
      </c>
    </row>
    <row r="25" spans="1:6" ht="31.9" customHeight="1" x14ac:dyDescent="0.35">
      <c r="A25" s="69">
        <v>2</v>
      </c>
      <c r="B25" s="69" t="s">
        <v>1088</v>
      </c>
      <c r="C25" s="68">
        <v>1</v>
      </c>
      <c r="D25" s="68">
        <v>5</v>
      </c>
      <c r="E25" s="75">
        <f t="shared" ref="E25:E30" si="3">C25*(1/D25)</f>
        <v>0.2</v>
      </c>
      <c r="F25" s="75">
        <f t="shared" si="1"/>
        <v>7.6923076923076927E-3</v>
      </c>
    </row>
    <row r="26" spans="1:6" ht="16.899999999999999" customHeight="1" x14ac:dyDescent="0.35">
      <c r="A26" s="69">
        <v>3</v>
      </c>
      <c r="B26" s="69" t="s">
        <v>1090</v>
      </c>
      <c r="C26" s="68">
        <v>1</v>
      </c>
      <c r="D26" s="68">
        <v>5</v>
      </c>
      <c r="E26" s="75">
        <f t="shared" si="3"/>
        <v>0.2</v>
      </c>
      <c r="F26" s="75">
        <f t="shared" si="1"/>
        <v>7.6923076923076927E-3</v>
      </c>
    </row>
    <row r="27" spans="1:6" ht="16.899999999999999" customHeight="1" x14ac:dyDescent="0.35">
      <c r="A27" s="69">
        <v>4</v>
      </c>
      <c r="B27" s="69" t="s">
        <v>183</v>
      </c>
      <c r="C27" s="68">
        <v>1</v>
      </c>
      <c r="D27" s="68">
        <v>5</v>
      </c>
      <c r="E27" s="75">
        <f t="shared" si="3"/>
        <v>0.2</v>
      </c>
      <c r="F27" s="75">
        <f t="shared" si="1"/>
        <v>7.6923076923076927E-3</v>
      </c>
    </row>
    <row r="28" spans="1:6" ht="16.899999999999999" customHeight="1" x14ac:dyDescent="0.35">
      <c r="A28" s="69">
        <v>5</v>
      </c>
      <c r="B28" s="69" t="s">
        <v>185</v>
      </c>
      <c r="C28" s="68">
        <v>1</v>
      </c>
      <c r="D28" s="68">
        <v>10</v>
      </c>
      <c r="E28" s="75">
        <f t="shared" si="3"/>
        <v>0.1</v>
      </c>
      <c r="F28" s="75">
        <f t="shared" si="1"/>
        <v>3.8461538461538464E-3</v>
      </c>
    </row>
    <row r="29" spans="1:6" ht="16.899999999999999" customHeight="1" x14ac:dyDescent="0.35">
      <c r="A29" s="69">
        <v>6</v>
      </c>
      <c r="B29" s="69" t="s">
        <v>187</v>
      </c>
      <c r="C29" s="68">
        <v>1</v>
      </c>
      <c r="D29" s="68">
        <v>5</v>
      </c>
      <c r="E29" s="75">
        <f t="shared" si="3"/>
        <v>0.2</v>
      </c>
      <c r="F29" s="75">
        <f t="shared" si="1"/>
        <v>7.6923076923076927E-3</v>
      </c>
    </row>
    <row r="30" spans="1:6" ht="16.899999999999999" customHeight="1" x14ac:dyDescent="0.35">
      <c r="A30" s="69">
        <v>7</v>
      </c>
      <c r="B30" s="69" t="s">
        <v>189</v>
      </c>
      <c r="C30" s="68">
        <v>1</v>
      </c>
      <c r="D30" s="68">
        <v>3</v>
      </c>
      <c r="E30" s="75">
        <f t="shared" si="3"/>
        <v>0.33333333333333331</v>
      </c>
      <c r="F30" s="75">
        <f t="shared" si="1"/>
        <v>1.282051282051282E-2</v>
      </c>
    </row>
    <row r="31" spans="1:6" ht="15.65" customHeight="1" x14ac:dyDescent="0.25">
      <c r="A31" s="612" t="s">
        <v>241</v>
      </c>
      <c r="B31" s="612"/>
      <c r="C31" s="612"/>
      <c r="D31" s="612"/>
      <c r="E31" s="612"/>
      <c r="F31" s="612"/>
    </row>
    <row r="32" spans="1:6" ht="15.5" x14ac:dyDescent="0.35">
      <c r="A32" s="69">
        <v>1</v>
      </c>
      <c r="B32" s="69" t="s">
        <v>3731</v>
      </c>
      <c r="C32" s="77">
        <v>5</v>
      </c>
      <c r="D32" s="77">
        <v>7</v>
      </c>
      <c r="E32" s="75">
        <f t="shared" ref="E32" si="4">C32*(1/D32)</f>
        <v>0.71428571428571419</v>
      </c>
      <c r="F32" s="75">
        <f t="shared" ref="F32" si="5">E32/26</f>
        <v>2.7472527472527469E-2</v>
      </c>
    </row>
    <row r="33" spans="1:6" ht="15.5" x14ac:dyDescent="0.35">
      <c r="A33" s="69">
        <v>2</v>
      </c>
      <c r="B33" s="69" t="s">
        <v>245</v>
      </c>
      <c r="C33" s="77">
        <v>26</v>
      </c>
      <c r="D33" s="77">
        <v>7</v>
      </c>
      <c r="E33" s="75">
        <f t="shared" ref="E33:E34" si="6">C33*(1/D33)</f>
        <v>3.714285714285714</v>
      </c>
      <c r="F33" s="75">
        <f t="shared" ref="F33:F34" si="7">E33/26</f>
        <v>0.14285714285714285</v>
      </c>
    </row>
    <row r="34" spans="1:6" ht="15.5" x14ac:dyDescent="0.35">
      <c r="A34" s="69">
        <v>3</v>
      </c>
      <c r="B34" s="69" t="s">
        <v>247</v>
      </c>
      <c r="C34" s="77">
        <v>1</v>
      </c>
      <c r="D34" s="77">
        <v>7</v>
      </c>
      <c r="E34" s="75">
        <f t="shared" si="6"/>
        <v>0.14285714285714285</v>
      </c>
      <c r="F34" s="75">
        <f t="shared" si="7"/>
        <v>5.4945054945054941E-3</v>
      </c>
    </row>
    <row r="35" spans="1:6" ht="15.5" x14ac:dyDescent="0.25">
      <c r="A35" s="612"/>
      <c r="B35" s="612"/>
      <c r="C35" s="612"/>
      <c r="D35" s="612"/>
      <c r="E35" s="612"/>
      <c r="F35" s="612"/>
    </row>
    <row r="36" spans="1:6" ht="15.5" hidden="1" x14ac:dyDescent="0.35">
      <c r="A36" s="69">
        <v>5</v>
      </c>
      <c r="B36" s="69" t="s">
        <v>251</v>
      </c>
      <c r="C36" s="77">
        <v>26</v>
      </c>
      <c r="D36" s="77">
        <v>2</v>
      </c>
      <c r="E36" s="75">
        <f t="shared" ref="E36" si="8">C36*(1/D36)</f>
        <v>13</v>
      </c>
      <c r="F36" s="75">
        <f t="shared" ref="F36" si="9">E36/26</f>
        <v>0.5</v>
      </c>
    </row>
    <row r="37" spans="1:6" ht="15.5" hidden="1" x14ac:dyDescent="0.35">
      <c r="A37" s="69">
        <v>6</v>
      </c>
      <c r="B37" s="69" t="s">
        <v>253</v>
      </c>
      <c r="C37" s="77">
        <v>26</v>
      </c>
      <c r="D37" s="77">
        <v>2</v>
      </c>
      <c r="E37" s="75">
        <f t="shared" ref="E37" si="10">C37*(1/D37)</f>
        <v>13</v>
      </c>
      <c r="F37" s="75">
        <f t="shared" ref="F37" si="11">E37/26</f>
        <v>0.5</v>
      </c>
    </row>
    <row r="39" spans="1:6" ht="15.5" x14ac:dyDescent="0.25">
      <c r="B39" s="504" t="s">
        <v>3814</v>
      </c>
      <c r="C39" s="504"/>
      <c r="D39" s="504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5" customWidth="1"/>
    <col min="2" max="2" width="46" style="85" customWidth="1"/>
    <col min="3" max="3" width="7.54296875" style="85" customWidth="1"/>
    <col min="4" max="4" width="14.26953125" style="85" customWidth="1"/>
    <col min="5" max="5" width="10.1796875" style="85" customWidth="1"/>
    <col min="6" max="6" width="11.7265625" style="85" customWidth="1"/>
    <col min="7" max="16384" width="8.81640625" style="85"/>
  </cols>
  <sheetData>
    <row r="1" spans="1:7" s="21" customFormat="1" ht="15.5" x14ac:dyDescent="0.25">
      <c r="B1" s="616" t="s">
        <v>126</v>
      </c>
      <c r="C1" s="616"/>
      <c r="D1" s="616"/>
      <c r="E1" s="616"/>
      <c r="F1" s="616"/>
    </row>
    <row r="2" spans="1:7" s="21" customFormat="1" ht="15.5" x14ac:dyDescent="0.25">
      <c r="B2" s="617" t="s">
        <v>125</v>
      </c>
      <c r="C2" s="617"/>
      <c r="D2" s="617"/>
      <c r="E2" s="617"/>
      <c r="F2" s="617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4"/>
      <c r="B6" s="84"/>
      <c r="C6" s="84"/>
      <c r="D6" s="84"/>
      <c r="E6" s="84"/>
    </row>
    <row r="7" spans="1:7" ht="37.9" customHeight="1" x14ac:dyDescent="0.25">
      <c r="A7" s="86"/>
      <c r="B7" s="618" t="s">
        <v>3742</v>
      </c>
      <c r="C7" s="618"/>
      <c r="D7" s="618"/>
      <c r="E7" s="618"/>
      <c r="F7" s="618"/>
      <c r="G7" s="76"/>
    </row>
    <row r="8" spans="1:7" ht="13" x14ac:dyDescent="0.25">
      <c r="A8" s="87"/>
      <c r="B8" s="87"/>
      <c r="C8" s="87"/>
      <c r="D8" s="87"/>
      <c r="E8" s="87"/>
    </row>
    <row r="9" spans="1:7" s="51" customFormat="1" ht="43.15" customHeight="1" x14ac:dyDescent="0.25">
      <c r="A9" s="66" t="s">
        <v>123</v>
      </c>
      <c r="B9" s="66" t="s">
        <v>122</v>
      </c>
      <c r="C9" s="66" t="s">
        <v>3739</v>
      </c>
      <c r="D9" s="66" t="s">
        <v>3732</v>
      </c>
      <c r="E9" s="66" t="s">
        <v>3744</v>
      </c>
      <c r="F9" s="67" t="s">
        <v>3740</v>
      </c>
    </row>
    <row r="10" spans="1:7" ht="19.899999999999999" customHeight="1" x14ac:dyDescent="0.25">
      <c r="A10" s="613" t="s">
        <v>134</v>
      </c>
      <c r="B10" s="614"/>
      <c r="C10" s="614"/>
      <c r="D10" s="614"/>
      <c r="E10" s="614"/>
      <c r="F10" s="615"/>
    </row>
    <row r="11" spans="1:7" ht="24.65" customHeight="1" x14ac:dyDescent="0.25">
      <c r="A11" s="69">
        <v>1</v>
      </c>
      <c r="B11" s="69" t="s">
        <v>1063</v>
      </c>
      <c r="C11" s="88">
        <v>1</v>
      </c>
      <c r="D11" s="88">
        <v>5</v>
      </c>
      <c r="E11" s="89">
        <f>C11*(1/D11)</f>
        <v>0.2</v>
      </c>
      <c r="F11" s="90">
        <f>E11/26</f>
        <v>7.6923076923076927E-3</v>
      </c>
    </row>
    <row r="12" spans="1:7" ht="24.65" customHeight="1" x14ac:dyDescent="0.25">
      <c r="A12" s="69">
        <v>2</v>
      </c>
      <c r="B12" s="69" t="s">
        <v>3733</v>
      </c>
      <c r="C12" s="88">
        <v>1</v>
      </c>
      <c r="D12" s="88">
        <v>7</v>
      </c>
      <c r="E12" s="89">
        <f t="shared" ref="E12:E21" si="0">C12*(1/D12)</f>
        <v>0.14285714285714285</v>
      </c>
      <c r="F12" s="90">
        <f t="shared" ref="F12:F21" si="1">E12/26</f>
        <v>5.4945054945054941E-3</v>
      </c>
    </row>
    <row r="13" spans="1:7" ht="24.65" customHeight="1" x14ac:dyDescent="0.25">
      <c r="A13" s="69">
        <v>3</v>
      </c>
      <c r="B13" s="69" t="s">
        <v>3734</v>
      </c>
      <c r="C13" s="88">
        <v>1</v>
      </c>
      <c r="D13" s="88">
        <v>7</v>
      </c>
      <c r="E13" s="89">
        <f t="shared" si="0"/>
        <v>0.14285714285714285</v>
      </c>
      <c r="F13" s="90">
        <f t="shared" si="1"/>
        <v>5.4945054945054941E-3</v>
      </c>
    </row>
    <row r="14" spans="1:7" ht="24.65" customHeight="1" x14ac:dyDescent="0.25">
      <c r="A14" s="69">
        <v>4</v>
      </c>
      <c r="B14" s="69" t="s">
        <v>3735</v>
      </c>
      <c r="C14" s="88">
        <v>1</v>
      </c>
      <c r="D14" s="88">
        <v>7</v>
      </c>
      <c r="E14" s="89">
        <f t="shared" si="0"/>
        <v>0.14285714285714285</v>
      </c>
      <c r="F14" s="90">
        <f t="shared" si="1"/>
        <v>5.4945054945054941E-3</v>
      </c>
    </row>
    <row r="15" spans="1:7" ht="33.65" customHeight="1" x14ac:dyDescent="0.25">
      <c r="A15" s="69">
        <v>5</v>
      </c>
      <c r="B15" s="69" t="s">
        <v>1363</v>
      </c>
      <c r="C15" s="88">
        <v>10</v>
      </c>
      <c r="D15" s="88">
        <v>7</v>
      </c>
      <c r="E15" s="89">
        <f t="shared" si="0"/>
        <v>1.4285714285714284</v>
      </c>
      <c r="F15" s="90">
        <f t="shared" si="1"/>
        <v>5.4945054945054937E-2</v>
      </c>
    </row>
    <row r="16" spans="1:7" ht="24.65" customHeight="1" x14ac:dyDescent="0.25">
      <c r="A16" s="69">
        <v>6</v>
      </c>
      <c r="B16" s="69" t="s">
        <v>1365</v>
      </c>
      <c r="C16" s="88">
        <v>20</v>
      </c>
      <c r="D16" s="88">
        <v>7</v>
      </c>
      <c r="E16" s="89">
        <f t="shared" si="0"/>
        <v>2.8571428571428568</v>
      </c>
      <c r="F16" s="90">
        <f t="shared" si="1"/>
        <v>0.10989010989010987</v>
      </c>
    </row>
    <row r="17" spans="1:6" ht="24.65" customHeight="1" x14ac:dyDescent="0.25">
      <c r="A17" s="69">
        <v>7</v>
      </c>
      <c r="B17" s="69" t="s">
        <v>1075</v>
      </c>
      <c r="C17" s="88">
        <v>2</v>
      </c>
      <c r="D17" s="88">
        <v>7</v>
      </c>
      <c r="E17" s="89">
        <f t="shared" si="0"/>
        <v>0.2857142857142857</v>
      </c>
      <c r="F17" s="90">
        <f t="shared" si="1"/>
        <v>1.0989010989010988E-2</v>
      </c>
    </row>
    <row r="18" spans="1:6" ht="30.65" customHeight="1" x14ac:dyDescent="0.25">
      <c r="A18" s="69">
        <v>8</v>
      </c>
      <c r="B18" s="69" t="s">
        <v>3736</v>
      </c>
      <c r="C18" s="88">
        <v>2</v>
      </c>
      <c r="D18" s="88">
        <v>7</v>
      </c>
      <c r="E18" s="89">
        <f t="shared" si="0"/>
        <v>0.2857142857142857</v>
      </c>
      <c r="F18" s="90">
        <f t="shared" si="1"/>
        <v>1.0989010989010988E-2</v>
      </c>
    </row>
    <row r="19" spans="1:6" ht="24.65" customHeight="1" x14ac:dyDescent="0.25">
      <c r="A19" s="69">
        <v>9</v>
      </c>
      <c r="B19" s="69" t="s">
        <v>3741</v>
      </c>
      <c r="C19" s="88">
        <v>20</v>
      </c>
      <c r="D19" s="88">
        <v>7</v>
      </c>
      <c r="E19" s="89">
        <f t="shared" si="0"/>
        <v>2.8571428571428568</v>
      </c>
      <c r="F19" s="90">
        <f t="shared" si="1"/>
        <v>0.10989010989010987</v>
      </c>
    </row>
    <row r="20" spans="1:6" ht="24.65" customHeight="1" x14ac:dyDescent="0.25">
      <c r="A20" s="69">
        <v>10</v>
      </c>
      <c r="B20" s="69" t="s">
        <v>3737</v>
      </c>
      <c r="C20" s="88">
        <v>20</v>
      </c>
      <c r="D20" s="88">
        <v>7</v>
      </c>
      <c r="E20" s="89">
        <f t="shared" si="0"/>
        <v>2.8571428571428568</v>
      </c>
      <c r="F20" s="90">
        <f t="shared" si="1"/>
        <v>0.10989010989010987</v>
      </c>
    </row>
    <row r="21" spans="1:6" ht="24.65" customHeight="1" x14ac:dyDescent="0.25">
      <c r="A21" s="69">
        <v>11</v>
      </c>
      <c r="B21" s="69" t="s">
        <v>3738</v>
      </c>
      <c r="C21" s="88">
        <v>1</v>
      </c>
      <c r="D21" s="88">
        <v>7</v>
      </c>
      <c r="E21" s="89">
        <f t="shared" si="0"/>
        <v>0.14285714285714285</v>
      </c>
      <c r="F21" s="90">
        <f t="shared" si="1"/>
        <v>5.4945054945054941E-3</v>
      </c>
    </row>
    <row r="23" spans="1:6" ht="15.5" x14ac:dyDescent="0.25">
      <c r="B23" s="504" t="s">
        <v>3814</v>
      </c>
      <c r="C23" s="504"/>
      <c r="D23" s="504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598" t="s">
        <v>126</v>
      </c>
      <c r="C1" s="598"/>
      <c r="D1" s="598"/>
      <c r="E1" s="598"/>
      <c r="F1" s="598"/>
    </row>
    <row r="2" spans="1:7" s="24" customFormat="1" ht="15.5" x14ac:dyDescent="0.35">
      <c r="B2" s="599" t="s">
        <v>125</v>
      </c>
      <c r="C2" s="599"/>
      <c r="D2" s="599"/>
      <c r="E2" s="599"/>
      <c r="F2" s="59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500" t="s">
        <v>3743</v>
      </c>
      <c r="C7" s="500"/>
      <c r="D7" s="500"/>
      <c r="E7" s="500"/>
      <c r="F7" s="500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43.15" customHeight="1" thickBot="1" x14ac:dyDescent="0.3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s="91" customFormat="1" ht="24.65" customHeight="1" thickBot="1" x14ac:dyDescent="0.3">
      <c r="A10" s="619" t="s">
        <v>134</v>
      </c>
      <c r="B10" s="620"/>
      <c r="C10" s="620"/>
      <c r="D10" s="620"/>
      <c r="E10" s="620"/>
      <c r="F10" s="621"/>
    </row>
    <row r="11" spans="1:7" ht="24.65" customHeight="1" x14ac:dyDescent="0.3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5" customHeight="1" x14ac:dyDescent="0.3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22" si="1">E12/26</f>
        <v>5.4945054945054941E-3</v>
      </c>
    </row>
    <row r="13" spans="1:7" ht="24.65" customHeight="1" x14ac:dyDescent="0.3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5" customHeight="1" x14ac:dyDescent="0.3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5" customHeight="1" x14ac:dyDescent="0.35">
      <c r="A15" s="69">
        <v>5</v>
      </c>
      <c r="B15" s="69" t="s">
        <v>1363</v>
      </c>
      <c r="C15" s="68">
        <v>10</v>
      </c>
      <c r="D15" s="68">
        <v>7</v>
      </c>
      <c r="E15" s="74">
        <f t="shared" si="0"/>
        <v>1.4285714285714284</v>
      </c>
      <c r="F15" s="75">
        <f t="shared" si="1"/>
        <v>5.4945054945054937E-2</v>
      </c>
    </row>
    <row r="16" spans="1:7" ht="24.65" customHeight="1" x14ac:dyDescent="0.35">
      <c r="A16" s="69">
        <v>6</v>
      </c>
      <c r="B16" s="69" t="s">
        <v>1365</v>
      </c>
      <c r="C16" s="68">
        <v>20</v>
      </c>
      <c r="D16" s="68">
        <v>7</v>
      </c>
      <c r="E16" s="74">
        <f t="shared" si="0"/>
        <v>2.8571428571428568</v>
      </c>
      <c r="F16" s="75">
        <f t="shared" si="1"/>
        <v>0.10989010989010987</v>
      </c>
    </row>
    <row r="17" spans="1:6" ht="24.65" customHeight="1" x14ac:dyDescent="0.3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5" customHeight="1" x14ac:dyDescent="0.3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5" customHeight="1" x14ac:dyDescent="0.3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5" customHeight="1" x14ac:dyDescent="0.3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5" customHeight="1" x14ac:dyDescent="0.3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5" customHeight="1" x14ac:dyDescent="0.3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4" spans="1:6" ht="15.5" x14ac:dyDescent="0.25">
      <c r="B24" s="504" t="s">
        <v>3814</v>
      </c>
      <c r="C24" s="504"/>
      <c r="D24" s="504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625" t="s">
        <v>132</v>
      </c>
      <c r="B1" s="626"/>
      <c r="C1" s="59"/>
      <c r="D1" s="59"/>
    </row>
    <row r="2" spans="1:4" ht="24.65" customHeight="1" thickBot="1" x14ac:dyDescent="0.4">
      <c r="A2" s="625" t="s">
        <v>133</v>
      </c>
      <c r="B2" s="626"/>
      <c r="C2" s="59"/>
      <c r="D2" s="59"/>
    </row>
    <row r="3" spans="1:4" ht="24.65" customHeight="1" thickBot="1" x14ac:dyDescent="0.4">
      <c r="A3" s="622" t="s">
        <v>134</v>
      </c>
      <c r="B3" s="623"/>
      <c r="C3" s="59"/>
      <c r="D3" s="59"/>
    </row>
    <row r="4" spans="1:4" ht="24.65" customHeight="1" thickBot="1" x14ac:dyDescent="0.4">
      <c r="A4" s="60" t="s">
        <v>135</v>
      </c>
      <c r="B4" s="61" t="s">
        <v>136</v>
      </c>
      <c r="C4" s="59"/>
      <c r="D4" s="59"/>
    </row>
    <row r="5" spans="1:4" ht="24.65" customHeight="1" thickBot="1" x14ac:dyDescent="0.4">
      <c r="A5" s="60" t="s">
        <v>137</v>
      </c>
      <c r="B5" s="61" t="s">
        <v>138</v>
      </c>
      <c r="C5" s="59"/>
      <c r="D5" s="59"/>
    </row>
    <row r="6" spans="1:4" ht="24.65" customHeight="1" thickBot="1" x14ac:dyDescent="0.4">
      <c r="A6" s="60" t="s">
        <v>139</v>
      </c>
      <c r="B6" s="61" t="s">
        <v>140</v>
      </c>
      <c r="C6" s="59"/>
      <c r="D6" s="59"/>
    </row>
    <row r="7" spans="1:4" ht="24.65" customHeight="1" thickBot="1" x14ac:dyDescent="0.4">
      <c r="A7" s="60" t="s">
        <v>141</v>
      </c>
      <c r="B7" s="61" t="s">
        <v>142</v>
      </c>
      <c r="C7" s="59"/>
      <c r="D7" s="59"/>
    </row>
    <row r="8" spans="1:4" ht="24.65" customHeight="1" thickBot="1" x14ac:dyDescent="0.4">
      <c r="A8" s="622" t="s">
        <v>143</v>
      </c>
      <c r="B8" s="623"/>
      <c r="C8" s="59"/>
      <c r="D8" s="59"/>
    </row>
    <row r="9" spans="1:4" ht="24.65" customHeight="1" thickBot="1" x14ac:dyDescent="0.4">
      <c r="A9" s="62">
        <v>38353</v>
      </c>
      <c r="B9" s="61" t="s">
        <v>144</v>
      </c>
      <c r="C9" s="59"/>
      <c r="D9" s="59"/>
    </row>
    <row r="10" spans="1:4" ht="24.65" customHeight="1" thickBot="1" x14ac:dyDescent="0.4">
      <c r="A10" s="60" t="s">
        <v>145</v>
      </c>
      <c r="B10" s="61" t="s">
        <v>146</v>
      </c>
      <c r="C10" s="59"/>
      <c r="D10" s="59"/>
    </row>
    <row r="11" spans="1:4" ht="24.65" customHeight="1" thickBot="1" x14ac:dyDescent="0.4">
      <c r="A11" s="60" t="s">
        <v>147</v>
      </c>
      <c r="B11" s="61" t="s">
        <v>148</v>
      </c>
      <c r="C11" s="59"/>
      <c r="D11" s="59"/>
    </row>
    <row r="12" spans="1:4" ht="24.65" customHeight="1" thickBot="1" x14ac:dyDescent="0.4">
      <c r="A12" s="60" t="s">
        <v>149</v>
      </c>
      <c r="B12" s="61" t="s">
        <v>150</v>
      </c>
      <c r="C12" s="59"/>
      <c r="D12" s="59"/>
    </row>
    <row r="13" spans="1:4" ht="24.65" customHeight="1" thickBot="1" x14ac:dyDescent="0.4">
      <c r="A13" s="625" t="s">
        <v>151</v>
      </c>
      <c r="B13" s="626"/>
      <c r="C13" s="59"/>
      <c r="D13" s="59"/>
    </row>
    <row r="14" spans="1:4" ht="24.65" customHeight="1" thickBot="1" x14ac:dyDescent="0.4">
      <c r="A14" s="60" t="s">
        <v>152</v>
      </c>
      <c r="B14" s="61" t="s">
        <v>153</v>
      </c>
      <c r="C14" s="59"/>
      <c r="D14" s="59"/>
    </row>
    <row r="15" spans="1:4" ht="24.65" customHeight="1" thickBot="1" x14ac:dyDescent="0.4">
      <c r="A15" s="60" t="s">
        <v>154</v>
      </c>
      <c r="B15" s="61" t="s">
        <v>155</v>
      </c>
      <c r="C15" s="59"/>
      <c r="D15" s="59"/>
    </row>
    <row r="16" spans="1:4" ht="24.65" customHeight="1" thickBot="1" x14ac:dyDescent="0.4">
      <c r="A16" s="60" t="s">
        <v>156</v>
      </c>
      <c r="B16" s="61" t="s">
        <v>157</v>
      </c>
      <c r="C16" s="59"/>
      <c r="D16" s="59"/>
    </row>
    <row r="17" spans="1:4" ht="24.65" customHeight="1" thickBot="1" x14ac:dyDescent="0.4">
      <c r="A17" s="625" t="s">
        <v>158</v>
      </c>
      <c r="B17" s="626"/>
      <c r="C17" s="59"/>
      <c r="D17" s="59"/>
    </row>
    <row r="18" spans="1:4" ht="24.65" customHeight="1" thickBot="1" x14ac:dyDescent="0.4">
      <c r="A18" s="622" t="s">
        <v>134</v>
      </c>
      <c r="B18" s="623"/>
      <c r="C18" s="59"/>
      <c r="D18" s="59"/>
    </row>
    <row r="19" spans="1:4" ht="24.65" customHeight="1" thickBot="1" x14ac:dyDescent="0.4">
      <c r="A19" s="60" t="s">
        <v>159</v>
      </c>
      <c r="B19" s="61" t="s">
        <v>160</v>
      </c>
      <c r="C19" s="59"/>
      <c r="D19" s="59"/>
    </row>
    <row r="20" spans="1:4" ht="24.65" customHeight="1" thickBot="1" x14ac:dyDescent="0.4">
      <c r="A20" s="60" t="s">
        <v>161</v>
      </c>
      <c r="B20" s="61" t="s">
        <v>162</v>
      </c>
      <c r="C20" s="59"/>
      <c r="D20" s="59"/>
    </row>
    <row r="21" spans="1:4" ht="24.65" customHeight="1" thickBot="1" x14ac:dyDescent="0.4">
      <c r="A21" s="60" t="s">
        <v>163</v>
      </c>
      <c r="B21" s="61" t="s">
        <v>164</v>
      </c>
      <c r="C21" s="59"/>
      <c r="D21" s="59"/>
    </row>
    <row r="22" spans="1:4" ht="24.65" customHeight="1" thickBot="1" x14ac:dyDescent="0.4">
      <c r="A22" s="60" t="s">
        <v>165</v>
      </c>
      <c r="B22" s="61" t="s">
        <v>166</v>
      </c>
      <c r="C22" s="59"/>
      <c r="D22" s="59"/>
    </row>
    <row r="23" spans="1:4" ht="24.65" customHeight="1" thickBot="1" x14ac:dyDescent="0.4">
      <c r="A23" s="60" t="s">
        <v>167</v>
      </c>
      <c r="B23" s="61" t="s">
        <v>168</v>
      </c>
      <c r="C23" s="59"/>
      <c r="D23" s="59"/>
    </row>
    <row r="24" spans="1:4" ht="24.65" customHeight="1" thickBot="1" x14ac:dyDescent="0.4">
      <c r="A24" s="60" t="s">
        <v>169</v>
      </c>
      <c r="B24" s="61" t="s">
        <v>170</v>
      </c>
      <c r="C24" s="59"/>
      <c r="D24" s="59"/>
    </row>
    <row r="25" spans="1:4" ht="24.65" customHeight="1" thickBot="1" x14ac:dyDescent="0.4">
      <c r="A25" s="60" t="s">
        <v>171</v>
      </c>
      <c r="B25" s="61" t="s">
        <v>172</v>
      </c>
      <c r="C25" s="59"/>
      <c r="D25" s="59"/>
    </row>
    <row r="26" spans="1:4" ht="24.65" customHeight="1" thickBot="1" x14ac:dyDescent="0.4">
      <c r="A26" s="60" t="s">
        <v>173</v>
      </c>
      <c r="B26" s="61" t="s">
        <v>174</v>
      </c>
      <c r="C26" s="59"/>
      <c r="D26" s="59"/>
    </row>
    <row r="27" spans="1:4" ht="24.65" customHeight="1" thickBot="1" x14ac:dyDescent="0.4">
      <c r="A27" s="60" t="s">
        <v>175</v>
      </c>
      <c r="B27" s="61" t="s">
        <v>176</v>
      </c>
      <c r="C27" s="59"/>
      <c r="D27" s="59"/>
    </row>
    <row r="28" spans="1:4" ht="24.65" customHeight="1" thickBot="1" x14ac:dyDescent="0.4">
      <c r="A28" s="622" t="s">
        <v>177</v>
      </c>
      <c r="B28" s="623"/>
      <c r="C28" s="59"/>
      <c r="D28" s="59"/>
    </row>
    <row r="29" spans="1:4" ht="24.65" customHeight="1" thickBot="1" x14ac:dyDescent="0.4">
      <c r="A29" s="60" t="s">
        <v>178</v>
      </c>
      <c r="B29" s="61" t="s">
        <v>179</v>
      </c>
      <c r="C29" s="59"/>
      <c r="D29" s="59"/>
    </row>
    <row r="30" spans="1:4" ht="24.65" customHeight="1" thickBot="1" x14ac:dyDescent="0.4">
      <c r="A30" s="60" t="s">
        <v>180</v>
      </c>
      <c r="B30" s="61" t="s">
        <v>181</v>
      </c>
      <c r="C30" s="59"/>
      <c r="D30" s="59"/>
    </row>
    <row r="31" spans="1:4" ht="24.65" customHeight="1" thickBot="1" x14ac:dyDescent="0.4">
      <c r="A31" s="60" t="s">
        <v>182</v>
      </c>
      <c r="B31" s="61" t="s">
        <v>183</v>
      </c>
      <c r="C31" s="59"/>
      <c r="D31" s="59"/>
    </row>
    <row r="32" spans="1:4" ht="24.65" customHeight="1" thickBot="1" x14ac:dyDescent="0.4">
      <c r="A32" s="60" t="s">
        <v>184</v>
      </c>
      <c r="B32" s="61" t="s">
        <v>185</v>
      </c>
      <c r="C32" s="59"/>
      <c r="D32" s="59"/>
    </row>
    <row r="33" spans="1:4" ht="24.65" customHeight="1" thickBot="1" x14ac:dyDescent="0.4">
      <c r="A33" s="60" t="s">
        <v>186</v>
      </c>
      <c r="B33" s="61" t="s">
        <v>187</v>
      </c>
      <c r="C33" s="59"/>
      <c r="D33" s="59"/>
    </row>
    <row r="34" spans="1:4" ht="24.65" customHeight="1" thickBot="1" x14ac:dyDescent="0.4">
      <c r="A34" s="60" t="s">
        <v>188</v>
      </c>
      <c r="B34" s="61" t="s">
        <v>189</v>
      </c>
      <c r="C34" s="59"/>
      <c r="D34" s="59"/>
    </row>
    <row r="35" spans="1:4" ht="24.65" customHeight="1" thickBot="1" x14ac:dyDescent="0.4">
      <c r="A35" s="60" t="s">
        <v>190</v>
      </c>
      <c r="B35" s="61" t="s">
        <v>150</v>
      </c>
      <c r="C35" s="59"/>
      <c r="D35" s="59"/>
    </row>
    <row r="36" spans="1:4" ht="24.65" customHeight="1" thickBot="1" x14ac:dyDescent="0.4">
      <c r="A36" s="622" t="s">
        <v>191</v>
      </c>
      <c r="B36" s="623"/>
      <c r="C36" s="59"/>
      <c r="D36" s="59"/>
    </row>
    <row r="37" spans="1:4" ht="24.65" customHeight="1" thickBot="1" x14ac:dyDescent="0.4">
      <c r="A37" s="60" t="s">
        <v>192</v>
      </c>
      <c r="B37" s="61" t="s">
        <v>193</v>
      </c>
      <c r="C37" s="59"/>
      <c r="D37" s="59"/>
    </row>
    <row r="38" spans="1:4" ht="24.65" customHeight="1" thickBot="1" x14ac:dyDescent="0.4">
      <c r="A38" s="60" t="s">
        <v>194</v>
      </c>
      <c r="B38" s="61" t="s">
        <v>195</v>
      </c>
      <c r="C38" s="59"/>
      <c r="D38" s="59"/>
    </row>
    <row r="39" spans="1:4" ht="24.65" customHeight="1" thickBot="1" x14ac:dyDescent="0.4">
      <c r="A39" s="625" t="s">
        <v>196</v>
      </c>
      <c r="B39" s="626"/>
      <c r="C39" s="59"/>
      <c r="D39" s="59"/>
    </row>
    <row r="40" spans="1:4" ht="24.65" customHeight="1" thickBot="1" x14ac:dyDescent="0.4">
      <c r="A40" s="622" t="s">
        <v>197</v>
      </c>
      <c r="B40" s="623"/>
      <c r="C40" s="59"/>
      <c r="D40" s="59"/>
    </row>
    <row r="41" spans="1:4" ht="24.65" customHeight="1" thickBot="1" x14ac:dyDescent="0.4">
      <c r="A41" s="60" t="s">
        <v>198</v>
      </c>
      <c r="B41" s="61" t="s">
        <v>199</v>
      </c>
      <c r="C41" s="59"/>
      <c r="D41" s="59"/>
    </row>
    <row r="42" spans="1:4" ht="24.65" customHeight="1" thickBot="1" x14ac:dyDescent="0.4">
      <c r="A42" s="60" t="s">
        <v>200</v>
      </c>
      <c r="B42" s="61" t="s">
        <v>201</v>
      </c>
      <c r="C42" s="59"/>
      <c r="D42" s="59"/>
    </row>
    <row r="43" spans="1:4" ht="24.65" customHeight="1" thickBot="1" x14ac:dyDescent="0.4">
      <c r="A43" s="60" t="s">
        <v>202</v>
      </c>
      <c r="B43" s="61" t="s">
        <v>203</v>
      </c>
      <c r="C43" s="59"/>
      <c r="D43" s="59"/>
    </row>
    <row r="44" spans="1:4" ht="24.65" customHeight="1" thickBot="1" x14ac:dyDescent="0.4">
      <c r="A44" s="60" t="s">
        <v>204</v>
      </c>
      <c r="B44" s="61" t="s">
        <v>205</v>
      </c>
      <c r="C44" s="59"/>
      <c r="D44" s="59"/>
    </row>
    <row r="45" spans="1:4" ht="24.65" customHeight="1" thickBot="1" x14ac:dyDescent="0.4">
      <c r="A45" s="60" t="s">
        <v>206</v>
      </c>
      <c r="B45" s="61" t="s">
        <v>207</v>
      </c>
      <c r="C45" s="59"/>
      <c r="D45" s="59"/>
    </row>
    <row r="46" spans="1:4" ht="24.65" customHeight="1" thickBot="1" x14ac:dyDescent="0.4">
      <c r="A46" s="60" t="s">
        <v>208</v>
      </c>
      <c r="B46" s="61" t="s">
        <v>209</v>
      </c>
      <c r="C46" s="59"/>
      <c r="D46" s="59"/>
    </row>
    <row r="47" spans="1:4" ht="24.65" customHeight="1" thickBot="1" x14ac:dyDescent="0.4">
      <c r="A47" s="60" t="s">
        <v>210</v>
      </c>
      <c r="B47" s="61" t="s">
        <v>211</v>
      </c>
      <c r="C47" s="59"/>
      <c r="D47" s="59"/>
    </row>
    <row r="48" spans="1:4" ht="24.65" customHeight="1" thickBot="1" x14ac:dyDescent="0.4">
      <c r="A48" s="60" t="s">
        <v>212</v>
      </c>
      <c r="B48" s="61" t="s">
        <v>213</v>
      </c>
      <c r="C48" s="59"/>
      <c r="D48" s="59"/>
    </row>
    <row r="49" spans="1:4" ht="24.65" customHeight="1" thickBot="1" x14ac:dyDescent="0.4">
      <c r="A49" s="622" t="s">
        <v>214</v>
      </c>
      <c r="B49" s="623"/>
      <c r="C49" s="59"/>
      <c r="D49" s="59"/>
    </row>
    <row r="50" spans="1:4" ht="24.65" customHeight="1" thickBot="1" x14ac:dyDescent="0.4">
      <c r="A50" s="60" t="s">
        <v>215</v>
      </c>
      <c r="B50" s="61" t="s">
        <v>216</v>
      </c>
      <c r="C50" s="59"/>
      <c r="D50" s="59"/>
    </row>
    <row r="51" spans="1:4" ht="24.65" customHeight="1" thickBot="1" x14ac:dyDescent="0.4">
      <c r="A51" s="60" t="s">
        <v>217</v>
      </c>
      <c r="B51" s="61" t="s">
        <v>218</v>
      </c>
      <c r="C51" s="59"/>
      <c r="D51" s="59"/>
    </row>
    <row r="52" spans="1:4" ht="24.65" customHeight="1" thickBot="1" x14ac:dyDescent="0.4">
      <c r="A52" s="60" t="s">
        <v>219</v>
      </c>
      <c r="B52" s="61" t="s">
        <v>220</v>
      </c>
      <c r="C52" s="59"/>
      <c r="D52" s="59"/>
    </row>
    <row r="53" spans="1:4" ht="24.65" customHeight="1" thickBot="1" x14ac:dyDescent="0.4">
      <c r="A53" s="60" t="s">
        <v>221</v>
      </c>
      <c r="B53" s="61" t="s">
        <v>222</v>
      </c>
      <c r="C53" s="59"/>
      <c r="D53" s="59"/>
    </row>
    <row r="54" spans="1:4" ht="24.65" customHeight="1" thickBot="1" x14ac:dyDescent="0.4">
      <c r="A54" s="60" t="s">
        <v>223</v>
      </c>
      <c r="B54" s="61" t="s">
        <v>224</v>
      </c>
      <c r="C54" s="59"/>
      <c r="D54" s="59"/>
    </row>
    <row r="55" spans="1:4" ht="24.65" customHeight="1" thickBot="1" x14ac:dyDescent="0.4">
      <c r="A55" s="60" t="s">
        <v>225</v>
      </c>
      <c r="B55" s="61" t="s">
        <v>226</v>
      </c>
      <c r="C55" s="59"/>
      <c r="D55" s="59"/>
    </row>
    <row r="56" spans="1:4" ht="24.65" customHeight="1" thickBot="1" x14ac:dyDescent="0.4">
      <c r="A56" s="60" t="s">
        <v>227</v>
      </c>
      <c r="B56" s="61" t="s">
        <v>228</v>
      </c>
      <c r="C56" s="59"/>
      <c r="D56" s="59"/>
    </row>
    <row r="57" spans="1:4" ht="24.65" customHeight="1" thickBot="1" x14ac:dyDescent="0.4">
      <c r="A57" s="60" t="s">
        <v>229</v>
      </c>
      <c r="B57" s="61" t="s">
        <v>230</v>
      </c>
      <c r="C57" s="59"/>
      <c r="D57" s="59"/>
    </row>
    <row r="58" spans="1:4" ht="24.65" customHeight="1" thickBot="1" x14ac:dyDescent="0.4">
      <c r="A58" s="60" t="s">
        <v>231</v>
      </c>
      <c r="B58" s="61" t="s">
        <v>232</v>
      </c>
      <c r="C58" s="59"/>
      <c r="D58" s="59"/>
    </row>
    <row r="59" spans="1:4" ht="24.65" customHeight="1" thickBot="1" x14ac:dyDescent="0.4">
      <c r="A59" s="60" t="s">
        <v>233</v>
      </c>
      <c r="B59" s="61" t="s">
        <v>234</v>
      </c>
      <c r="C59" s="59"/>
      <c r="D59" s="59"/>
    </row>
    <row r="60" spans="1:4" ht="24.65" customHeight="1" thickBot="1" x14ac:dyDescent="0.4">
      <c r="A60" s="60" t="s">
        <v>235</v>
      </c>
      <c r="B60" s="61" t="s">
        <v>150</v>
      </c>
      <c r="C60" s="59"/>
      <c r="D60" s="59"/>
    </row>
    <row r="61" spans="1:4" ht="24.65" customHeight="1" thickBot="1" x14ac:dyDescent="0.4">
      <c r="A61" s="60" t="s">
        <v>236</v>
      </c>
      <c r="B61" s="61" t="s">
        <v>237</v>
      </c>
      <c r="C61" s="59"/>
      <c r="D61" s="59"/>
    </row>
    <row r="62" spans="1:4" ht="24.65" customHeight="1" thickBot="1" x14ac:dyDescent="0.4">
      <c r="A62" s="60" t="s">
        <v>238</v>
      </c>
      <c r="B62" s="61" t="s">
        <v>239</v>
      </c>
      <c r="C62" s="59"/>
      <c r="D62" s="59"/>
    </row>
    <row r="63" spans="1:4" ht="24.65" customHeight="1" thickBot="1" x14ac:dyDescent="0.4">
      <c r="A63" s="629" t="s">
        <v>240</v>
      </c>
      <c r="B63" s="630"/>
      <c r="C63" s="59"/>
      <c r="D63" s="59"/>
    </row>
    <row r="64" spans="1:4" ht="24.65" customHeight="1" thickBot="1" x14ac:dyDescent="0.4">
      <c r="A64" s="622" t="s">
        <v>241</v>
      </c>
      <c r="B64" s="623"/>
      <c r="C64" s="59"/>
      <c r="D64" s="59"/>
    </row>
    <row r="65" spans="1:4" ht="24.65" customHeight="1" thickBot="1" x14ac:dyDescent="0.4">
      <c r="A65" s="60" t="s">
        <v>242</v>
      </c>
      <c r="B65" s="61" t="s">
        <v>243</v>
      </c>
      <c r="C65" s="59"/>
      <c r="D65" s="59"/>
    </row>
    <row r="66" spans="1:4" ht="24.65" customHeight="1" thickBot="1" x14ac:dyDescent="0.4">
      <c r="A66" s="60" t="s">
        <v>244</v>
      </c>
      <c r="B66" s="61" t="s">
        <v>245</v>
      </c>
      <c r="C66" s="59"/>
      <c r="D66" s="59"/>
    </row>
    <row r="67" spans="1:4" ht="24.65" customHeight="1" thickBot="1" x14ac:dyDescent="0.4">
      <c r="A67" s="60" t="s">
        <v>246</v>
      </c>
      <c r="B67" s="61" t="s">
        <v>247</v>
      </c>
      <c r="C67" s="59"/>
      <c r="D67" s="59"/>
    </row>
    <row r="68" spans="1:4" ht="24.65" customHeight="1" thickBot="1" x14ac:dyDescent="0.4">
      <c r="A68" s="60" t="s">
        <v>248</v>
      </c>
      <c r="B68" s="61" t="s">
        <v>249</v>
      </c>
      <c r="C68" s="59"/>
      <c r="D68" s="59"/>
    </row>
    <row r="69" spans="1:4" ht="24.65" customHeight="1" thickBot="1" x14ac:dyDescent="0.4">
      <c r="A69" s="60" t="s">
        <v>250</v>
      </c>
      <c r="B69" s="61" t="s">
        <v>251</v>
      </c>
      <c r="C69" s="59"/>
      <c r="D69" s="59"/>
    </row>
    <row r="70" spans="1:4" ht="24.65" customHeight="1" thickBot="1" x14ac:dyDescent="0.4">
      <c r="A70" s="60" t="s">
        <v>252</v>
      </c>
      <c r="B70" s="61" t="s">
        <v>253</v>
      </c>
      <c r="C70" s="59"/>
      <c r="D70" s="59"/>
    </row>
    <row r="71" spans="1:4" ht="24.65" customHeight="1" thickBot="1" x14ac:dyDescent="0.4">
      <c r="A71" s="625" t="s">
        <v>254</v>
      </c>
      <c r="B71" s="626"/>
      <c r="C71" s="59"/>
      <c r="D71" s="59"/>
    </row>
    <row r="72" spans="1:4" ht="24.65" customHeight="1" thickBot="1" x14ac:dyDescent="0.4">
      <c r="A72" s="625" t="s">
        <v>255</v>
      </c>
      <c r="B72" s="626"/>
      <c r="C72" s="59"/>
      <c r="D72" s="59"/>
    </row>
    <row r="73" spans="1:4" ht="34.9" customHeight="1" thickBot="1" x14ac:dyDescent="0.4">
      <c r="A73" s="60" t="s">
        <v>256</v>
      </c>
      <c r="B73" s="61" t="s">
        <v>257</v>
      </c>
      <c r="C73" s="59"/>
      <c r="D73" s="59"/>
    </row>
    <row r="74" spans="1:4" ht="24.65" customHeight="1" thickBot="1" x14ac:dyDescent="0.4">
      <c r="A74" s="60" t="s">
        <v>258</v>
      </c>
      <c r="B74" s="61" t="s">
        <v>259</v>
      </c>
      <c r="C74" s="59"/>
      <c r="D74" s="59"/>
    </row>
    <row r="75" spans="1:4" ht="24.65" customHeight="1" thickBot="1" x14ac:dyDescent="0.4">
      <c r="A75" s="60" t="s">
        <v>260</v>
      </c>
      <c r="B75" s="61" t="s">
        <v>261</v>
      </c>
      <c r="C75" s="59"/>
      <c r="D75" s="59"/>
    </row>
    <row r="76" spans="1:4" ht="24.65" customHeight="1" thickBot="1" x14ac:dyDescent="0.4">
      <c r="A76" s="622" t="s">
        <v>262</v>
      </c>
      <c r="B76" s="623"/>
      <c r="C76" s="59"/>
      <c r="D76" s="59"/>
    </row>
    <row r="77" spans="1:4" ht="24.65" customHeight="1" thickBot="1" x14ac:dyDescent="0.4">
      <c r="A77" s="60" t="s">
        <v>263</v>
      </c>
      <c r="B77" s="61" t="s">
        <v>264</v>
      </c>
      <c r="C77" s="59"/>
      <c r="D77" s="59"/>
    </row>
    <row r="78" spans="1:4" ht="24.65" customHeight="1" thickBot="1" x14ac:dyDescent="0.4">
      <c r="A78" s="60" t="s">
        <v>265</v>
      </c>
      <c r="B78" s="61" t="s">
        <v>266</v>
      </c>
      <c r="C78" s="59"/>
      <c r="D78" s="59"/>
    </row>
    <row r="79" spans="1:4" ht="24.65" customHeight="1" thickBot="1" x14ac:dyDescent="0.4">
      <c r="A79" s="60" t="s">
        <v>267</v>
      </c>
      <c r="B79" s="61" t="s">
        <v>268</v>
      </c>
      <c r="C79" s="59"/>
      <c r="D79" s="59"/>
    </row>
    <row r="80" spans="1:4" ht="24.65" customHeight="1" thickBot="1" x14ac:dyDescent="0.4">
      <c r="A80" s="60" t="s">
        <v>269</v>
      </c>
      <c r="B80" s="61" t="s">
        <v>270</v>
      </c>
      <c r="C80" s="59"/>
      <c r="D80" s="59"/>
    </row>
    <row r="81" spans="1:4" ht="24.65" customHeight="1" thickBot="1" x14ac:dyDescent="0.4">
      <c r="A81" s="60" t="s">
        <v>271</v>
      </c>
      <c r="B81" s="61" t="s">
        <v>272</v>
      </c>
      <c r="C81" s="59"/>
      <c r="D81" s="59"/>
    </row>
    <row r="82" spans="1:4" ht="24.65" customHeight="1" thickBot="1" x14ac:dyDescent="0.4">
      <c r="A82" s="60" t="s">
        <v>273</v>
      </c>
      <c r="B82" s="61" t="s">
        <v>274</v>
      </c>
      <c r="C82" s="59"/>
      <c r="D82" s="59"/>
    </row>
    <row r="83" spans="1:4" ht="24.65" customHeight="1" thickBot="1" x14ac:dyDescent="0.4">
      <c r="A83" s="60" t="s">
        <v>275</v>
      </c>
      <c r="B83" s="61" t="s">
        <v>276</v>
      </c>
      <c r="C83" s="59"/>
      <c r="D83" s="59"/>
    </row>
    <row r="84" spans="1:4" ht="24.65" customHeight="1" thickBot="1" x14ac:dyDescent="0.4">
      <c r="A84" s="60" t="s">
        <v>277</v>
      </c>
      <c r="B84" s="61" t="s">
        <v>278</v>
      </c>
      <c r="C84" s="59"/>
      <c r="D84" s="59"/>
    </row>
    <row r="85" spans="1:4" ht="24.65" customHeight="1" thickBot="1" x14ac:dyDescent="0.4">
      <c r="A85" s="60" t="s">
        <v>279</v>
      </c>
      <c r="B85" s="61" t="s">
        <v>280</v>
      </c>
      <c r="C85" s="59"/>
      <c r="D85" s="59"/>
    </row>
    <row r="86" spans="1:4" ht="24.65" customHeight="1" thickBot="1" x14ac:dyDescent="0.4">
      <c r="A86" s="60" t="s">
        <v>281</v>
      </c>
      <c r="B86" s="61" t="s">
        <v>282</v>
      </c>
      <c r="C86" s="59"/>
      <c r="D86" s="59"/>
    </row>
    <row r="87" spans="1:4" ht="24.65" customHeight="1" thickBot="1" x14ac:dyDescent="0.4">
      <c r="A87" s="60" t="s">
        <v>283</v>
      </c>
      <c r="B87" s="61" t="s">
        <v>284</v>
      </c>
      <c r="C87" s="59"/>
      <c r="D87" s="59"/>
    </row>
    <row r="88" spans="1:4" ht="24.65" customHeight="1" thickBot="1" x14ac:dyDescent="0.4">
      <c r="A88" s="60" t="s">
        <v>285</v>
      </c>
      <c r="B88" s="61" t="s">
        <v>286</v>
      </c>
      <c r="C88" s="59"/>
      <c r="D88" s="59"/>
    </row>
    <row r="89" spans="1:4" ht="24.65" customHeight="1" thickBot="1" x14ac:dyDescent="0.4">
      <c r="A89" s="60" t="s">
        <v>287</v>
      </c>
      <c r="B89" s="61" t="s">
        <v>288</v>
      </c>
      <c r="C89" s="59"/>
      <c r="D89" s="59"/>
    </row>
    <row r="90" spans="1:4" ht="24.65" customHeight="1" thickBot="1" x14ac:dyDescent="0.4">
      <c r="A90" s="60" t="s">
        <v>289</v>
      </c>
      <c r="B90" s="61" t="s">
        <v>290</v>
      </c>
      <c r="C90" s="59"/>
      <c r="D90" s="59"/>
    </row>
    <row r="91" spans="1:4" ht="24.65" customHeight="1" thickBot="1" x14ac:dyDescent="0.4">
      <c r="A91" s="60" t="s">
        <v>291</v>
      </c>
      <c r="B91" s="61" t="s">
        <v>292</v>
      </c>
      <c r="C91" s="59"/>
      <c r="D91" s="59"/>
    </row>
    <row r="92" spans="1:4" ht="24.65" customHeight="1" thickBot="1" x14ac:dyDescent="0.4">
      <c r="A92" s="622" t="s">
        <v>293</v>
      </c>
      <c r="B92" s="623"/>
      <c r="C92" s="59"/>
      <c r="D92" s="59"/>
    </row>
    <row r="93" spans="1:4" ht="24.65" customHeight="1" thickBot="1" x14ac:dyDescent="0.4">
      <c r="A93" s="60" t="s">
        <v>294</v>
      </c>
      <c r="B93" s="61" t="s">
        <v>295</v>
      </c>
      <c r="C93" s="59"/>
      <c r="D93" s="59"/>
    </row>
    <row r="94" spans="1:4" ht="24.65" customHeight="1" thickBot="1" x14ac:dyDescent="0.4">
      <c r="A94" s="60" t="s">
        <v>296</v>
      </c>
      <c r="B94" s="61" t="s">
        <v>297</v>
      </c>
      <c r="C94" s="59"/>
      <c r="D94" s="59"/>
    </row>
    <row r="95" spans="1:4" ht="24.65" customHeight="1" thickBot="1" x14ac:dyDescent="0.4">
      <c r="A95" s="60" t="s">
        <v>298</v>
      </c>
      <c r="B95" s="61" t="s">
        <v>299</v>
      </c>
      <c r="C95" s="59"/>
      <c r="D95" s="59"/>
    </row>
    <row r="96" spans="1:4" ht="24.65" customHeight="1" thickBot="1" x14ac:dyDescent="0.4">
      <c r="A96" s="60" t="s">
        <v>300</v>
      </c>
      <c r="B96" s="61" t="s">
        <v>301</v>
      </c>
      <c r="C96" s="59"/>
      <c r="D96" s="59"/>
    </row>
    <row r="97" spans="1:4" ht="24.65" customHeight="1" thickBot="1" x14ac:dyDescent="0.4">
      <c r="A97" s="60" t="s">
        <v>302</v>
      </c>
      <c r="B97" s="61" t="s">
        <v>303</v>
      </c>
      <c r="C97" s="59"/>
      <c r="D97" s="59"/>
    </row>
    <row r="98" spans="1:4" ht="24.65" customHeight="1" thickBot="1" x14ac:dyDescent="0.4">
      <c r="A98" s="60" t="s">
        <v>304</v>
      </c>
      <c r="B98" s="61" t="s">
        <v>305</v>
      </c>
      <c r="C98" s="59"/>
      <c r="D98" s="59"/>
    </row>
    <row r="99" spans="1:4" ht="24.65" customHeight="1" thickBot="1" x14ac:dyDescent="0.4">
      <c r="A99" s="60" t="s">
        <v>306</v>
      </c>
      <c r="B99" s="61" t="s">
        <v>307</v>
      </c>
      <c r="C99" s="59"/>
      <c r="D99" s="59"/>
    </row>
    <row r="100" spans="1:4" ht="24.65" customHeight="1" thickBot="1" x14ac:dyDescent="0.4">
      <c r="A100" s="60" t="s">
        <v>308</v>
      </c>
      <c r="B100" s="61" t="s">
        <v>309</v>
      </c>
      <c r="C100" s="59"/>
      <c r="D100" s="59"/>
    </row>
    <row r="101" spans="1:4" ht="24.65" customHeight="1" thickBot="1" x14ac:dyDescent="0.4">
      <c r="A101" s="60" t="s">
        <v>310</v>
      </c>
      <c r="B101" s="61" t="s">
        <v>311</v>
      </c>
      <c r="C101" s="59"/>
      <c r="D101" s="59"/>
    </row>
    <row r="102" spans="1:4" ht="24.65" customHeight="1" thickBot="1" x14ac:dyDescent="0.4">
      <c r="A102" s="60" t="s">
        <v>312</v>
      </c>
      <c r="B102" s="61" t="s">
        <v>313</v>
      </c>
      <c r="C102" s="59"/>
      <c r="D102" s="59"/>
    </row>
    <row r="103" spans="1:4" ht="24.65" customHeight="1" thickBot="1" x14ac:dyDescent="0.4">
      <c r="A103" s="60" t="s">
        <v>314</v>
      </c>
      <c r="B103" s="61" t="s">
        <v>315</v>
      </c>
      <c r="C103" s="59"/>
      <c r="D103" s="59"/>
    </row>
    <row r="104" spans="1:4" ht="24.65" customHeight="1" thickBot="1" x14ac:dyDescent="0.4">
      <c r="A104" s="60" t="s">
        <v>316</v>
      </c>
      <c r="B104" s="61" t="s">
        <v>317</v>
      </c>
      <c r="C104" s="59"/>
      <c r="D104" s="59"/>
    </row>
    <row r="105" spans="1:4" ht="24.65" customHeight="1" thickBot="1" x14ac:dyDescent="0.4">
      <c r="A105" s="60" t="s">
        <v>318</v>
      </c>
      <c r="B105" s="61" t="s">
        <v>319</v>
      </c>
      <c r="C105" s="59"/>
      <c r="D105" s="59"/>
    </row>
    <row r="106" spans="1:4" ht="24.65" customHeight="1" thickBot="1" x14ac:dyDescent="0.4">
      <c r="A106" s="60" t="s">
        <v>320</v>
      </c>
      <c r="B106" s="61" t="s">
        <v>321</v>
      </c>
      <c r="C106" s="59"/>
      <c r="D106" s="59"/>
    </row>
    <row r="107" spans="1:4" ht="24.65" customHeight="1" thickBot="1" x14ac:dyDescent="0.4">
      <c r="A107" s="622" t="s">
        <v>322</v>
      </c>
      <c r="B107" s="623"/>
      <c r="C107" s="59"/>
      <c r="D107" s="59"/>
    </row>
    <row r="108" spans="1:4" ht="24.65" customHeight="1" thickBot="1" x14ac:dyDescent="0.4">
      <c r="A108" s="60" t="s">
        <v>323</v>
      </c>
      <c r="B108" s="61" t="s">
        <v>324</v>
      </c>
      <c r="C108" s="59"/>
      <c r="D108" s="59"/>
    </row>
    <row r="109" spans="1:4" ht="24.65" customHeight="1" thickBot="1" x14ac:dyDescent="0.4">
      <c r="A109" s="60" t="s">
        <v>325</v>
      </c>
      <c r="B109" s="61" t="s">
        <v>326</v>
      </c>
      <c r="C109" s="59"/>
      <c r="D109" s="59"/>
    </row>
    <row r="110" spans="1:4" ht="24.65" customHeight="1" thickBot="1" x14ac:dyDescent="0.4">
      <c r="A110" s="60" t="s">
        <v>327</v>
      </c>
      <c r="B110" s="61" t="s">
        <v>328</v>
      </c>
      <c r="C110" s="59"/>
      <c r="D110" s="59"/>
    </row>
    <row r="111" spans="1:4" ht="24.65" customHeight="1" thickBot="1" x14ac:dyDescent="0.4">
      <c r="A111" s="60" t="s">
        <v>329</v>
      </c>
      <c r="B111" s="61" t="s">
        <v>330</v>
      </c>
      <c r="C111" s="59"/>
      <c r="D111" s="59"/>
    </row>
    <row r="112" spans="1:4" ht="24.65" customHeight="1" thickBot="1" x14ac:dyDescent="0.4">
      <c r="A112" s="60" t="s">
        <v>331</v>
      </c>
      <c r="B112" s="61" t="s">
        <v>332</v>
      </c>
      <c r="C112" s="59"/>
      <c r="D112" s="59"/>
    </row>
    <row r="113" spans="1:4" ht="24.65" customHeight="1" thickBot="1" x14ac:dyDescent="0.4">
      <c r="A113" s="622" t="s">
        <v>333</v>
      </c>
      <c r="B113" s="623"/>
      <c r="C113" s="59"/>
      <c r="D113" s="59"/>
    </row>
    <row r="114" spans="1:4" ht="24.65" customHeight="1" thickBot="1" x14ac:dyDescent="0.4">
      <c r="A114" s="60" t="s">
        <v>334</v>
      </c>
      <c r="B114" s="61" t="s">
        <v>335</v>
      </c>
      <c r="C114" s="59"/>
      <c r="D114" s="59"/>
    </row>
    <row r="115" spans="1:4" ht="24.65" customHeight="1" thickBot="1" x14ac:dyDescent="0.4">
      <c r="A115" s="60" t="s">
        <v>336</v>
      </c>
      <c r="B115" s="61" t="s">
        <v>337</v>
      </c>
      <c r="C115" s="59"/>
      <c r="D115" s="59"/>
    </row>
    <row r="116" spans="1:4" ht="24.65" customHeight="1" thickBot="1" x14ac:dyDescent="0.4">
      <c r="A116" s="60" t="s">
        <v>338</v>
      </c>
      <c r="B116" s="61" t="s">
        <v>339</v>
      </c>
      <c r="C116" s="59"/>
      <c r="D116" s="59"/>
    </row>
    <row r="117" spans="1:4" ht="24.65" customHeight="1" thickBot="1" x14ac:dyDescent="0.4">
      <c r="A117" s="60" t="s">
        <v>340</v>
      </c>
      <c r="B117" s="61" t="s">
        <v>341</v>
      </c>
      <c r="C117" s="59"/>
      <c r="D117" s="59"/>
    </row>
    <row r="118" spans="1:4" ht="24.65" customHeight="1" thickBot="1" x14ac:dyDescent="0.4">
      <c r="A118" s="625" t="s">
        <v>342</v>
      </c>
      <c r="B118" s="626"/>
      <c r="C118" s="59"/>
      <c r="D118" s="59"/>
    </row>
    <row r="119" spans="1:4" ht="24.65" customHeight="1" thickBot="1" x14ac:dyDescent="0.4">
      <c r="A119" s="60" t="s">
        <v>343</v>
      </c>
      <c r="B119" s="61" t="s">
        <v>344</v>
      </c>
      <c r="C119" s="59"/>
      <c r="D119" s="59"/>
    </row>
    <row r="120" spans="1:4" ht="24.65" customHeight="1" thickBot="1" x14ac:dyDescent="0.4">
      <c r="A120" s="60" t="s">
        <v>345</v>
      </c>
      <c r="B120" s="61" t="s">
        <v>346</v>
      </c>
      <c r="C120" s="59"/>
      <c r="D120" s="59"/>
    </row>
    <row r="121" spans="1:4" ht="24.65" customHeight="1" thickBot="1" x14ac:dyDescent="0.4">
      <c r="A121" s="60" t="s">
        <v>347</v>
      </c>
      <c r="B121" s="61" t="s">
        <v>348</v>
      </c>
      <c r="C121" s="59"/>
      <c r="D121" s="59"/>
    </row>
    <row r="122" spans="1:4" ht="24.65" customHeight="1" thickBot="1" x14ac:dyDescent="0.4">
      <c r="A122" s="60" t="s">
        <v>349</v>
      </c>
      <c r="B122" s="61" t="s">
        <v>350</v>
      </c>
      <c r="C122" s="59"/>
      <c r="D122" s="59"/>
    </row>
    <row r="123" spans="1:4" ht="24.65" customHeight="1" thickBot="1" x14ac:dyDescent="0.4">
      <c r="A123" s="60" t="s">
        <v>351</v>
      </c>
      <c r="B123" s="61" t="s">
        <v>352</v>
      </c>
      <c r="C123" s="59"/>
      <c r="D123" s="59"/>
    </row>
    <row r="124" spans="1:4" ht="24.65" customHeight="1" thickBot="1" x14ac:dyDescent="0.4">
      <c r="A124" s="625" t="s">
        <v>353</v>
      </c>
      <c r="B124" s="626"/>
      <c r="C124" s="59"/>
      <c r="D124" s="59"/>
    </row>
    <row r="125" spans="1:4" ht="24.65" customHeight="1" thickBot="1" x14ac:dyDescent="0.4">
      <c r="A125" s="60" t="s">
        <v>354</v>
      </c>
      <c r="B125" s="61" t="s">
        <v>355</v>
      </c>
      <c r="C125" s="59"/>
      <c r="D125" s="59"/>
    </row>
    <row r="126" spans="1:4" ht="24.65" customHeight="1" thickBot="1" x14ac:dyDescent="0.4">
      <c r="A126" s="60" t="s">
        <v>356</v>
      </c>
      <c r="B126" s="61" t="s">
        <v>357</v>
      </c>
      <c r="C126" s="59"/>
      <c r="D126" s="59"/>
    </row>
    <row r="127" spans="1:4" ht="24.65" customHeight="1" thickBot="1" x14ac:dyDescent="0.4">
      <c r="A127" s="60" t="s">
        <v>358</v>
      </c>
      <c r="B127" s="61" t="s">
        <v>359</v>
      </c>
      <c r="C127" s="59"/>
      <c r="D127" s="59"/>
    </row>
    <row r="128" spans="1:4" ht="24.65" customHeight="1" thickBot="1" x14ac:dyDescent="0.4">
      <c r="A128" s="60" t="s">
        <v>360</v>
      </c>
      <c r="B128" s="61" t="s">
        <v>361</v>
      </c>
      <c r="C128" s="59"/>
      <c r="D128" s="59"/>
    </row>
    <row r="129" spans="1:4" ht="24.65" customHeight="1" thickBot="1" x14ac:dyDescent="0.4">
      <c r="A129" s="60" t="s">
        <v>362</v>
      </c>
      <c r="B129" s="61" t="s">
        <v>363</v>
      </c>
      <c r="C129" s="59"/>
      <c r="D129" s="59"/>
    </row>
    <row r="130" spans="1:4" ht="24.65" customHeight="1" thickBot="1" x14ac:dyDescent="0.4">
      <c r="A130" s="60" t="s">
        <v>364</v>
      </c>
      <c r="B130" s="61" t="s">
        <v>365</v>
      </c>
      <c r="C130" s="59"/>
      <c r="D130" s="59"/>
    </row>
    <row r="131" spans="1:4" ht="24.65" customHeight="1" thickBot="1" x14ac:dyDescent="0.4">
      <c r="A131" s="60" t="s">
        <v>366</v>
      </c>
      <c r="B131" s="61" t="s">
        <v>367</v>
      </c>
      <c r="C131" s="59"/>
      <c r="D131" s="59"/>
    </row>
    <row r="132" spans="1:4" ht="24.65" customHeight="1" thickBot="1" x14ac:dyDescent="0.4">
      <c r="A132" s="60" t="s">
        <v>368</v>
      </c>
      <c r="B132" s="61" t="s">
        <v>369</v>
      </c>
      <c r="C132" s="59"/>
      <c r="D132" s="59"/>
    </row>
    <row r="133" spans="1:4" ht="24.65" customHeight="1" thickBot="1" x14ac:dyDescent="0.4">
      <c r="A133" s="60" t="s">
        <v>370</v>
      </c>
      <c r="B133" s="61" t="s">
        <v>371</v>
      </c>
      <c r="C133" s="59"/>
      <c r="D133" s="59"/>
    </row>
    <row r="134" spans="1:4" ht="24.65" customHeight="1" thickBot="1" x14ac:dyDescent="0.4">
      <c r="A134" s="60" t="s">
        <v>372</v>
      </c>
      <c r="B134" s="61" t="s">
        <v>373</v>
      </c>
      <c r="C134" s="59"/>
      <c r="D134" s="59"/>
    </row>
    <row r="135" spans="1:4" ht="24.65" customHeight="1" thickBot="1" x14ac:dyDescent="0.4">
      <c r="A135" s="60" t="s">
        <v>374</v>
      </c>
      <c r="B135" s="61" t="s">
        <v>375</v>
      </c>
      <c r="C135" s="59"/>
      <c r="D135" s="59"/>
    </row>
    <row r="136" spans="1:4" ht="24.65" customHeight="1" thickBot="1" x14ac:dyDescent="0.4">
      <c r="A136" s="60" t="s">
        <v>376</v>
      </c>
      <c r="B136" s="61" t="s">
        <v>377</v>
      </c>
      <c r="C136" s="59"/>
      <c r="D136" s="59"/>
    </row>
    <row r="137" spans="1:4" ht="24.65" customHeight="1" thickBot="1" x14ac:dyDescent="0.4">
      <c r="A137" s="60" t="s">
        <v>378</v>
      </c>
      <c r="B137" s="61" t="s">
        <v>379</v>
      </c>
      <c r="C137" s="59"/>
      <c r="D137" s="59"/>
    </row>
    <row r="138" spans="1:4" ht="24.65" customHeight="1" thickBot="1" x14ac:dyDescent="0.4">
      <c r="A138" s="60" t="s">
        <v>380</v>
      </c>
      <c r="B138" s="61" t="s">
        <v>381</v>
      </c>
      <c r="C138" s="59"/>
      <c r="D138" s="59"/>
    </row>
    <row r="139" spans="1:4" ht="24.65" customHeight="1" thickBot="1" x14ac:dyDescent="0.4">
      <c r="A139" s="60" t="s">
        <v>382</v>
      </c>
      <c r="B139" s="61" t="s">
        <v>383</v>
      </c>
      <c r="C139" s="59"/>
      <c r="D139" s="59"/>
    </row>
    <row r="140" spans="1:4" ht="24.65" customHeight="1" thickBot="1" x14ac:dyDescent="0.4">
      <c r="A140" s="60" t="s">
        <v>384</v>
      </c>
      <c r="B140" s="61" t="s">
        <v>385</v>
      </c>
      <c r="C140" s="59"/>
      <c r="D140" s="59"/>
    </row>
    <row r="141" spans="1:4" ht="24.65" customHeight="1" thickBot="1" x14ac:dyDescent="0.4">
      <c r="A141" s="60" t="s">
        <v>386</v>
      </c>
      <c r="B141" s="61" t="s">
        <v>387</v>
      </c>
      <c r="C141" s="59"/>
      <c r="D141" s="59"/>
    </row>
    <row r="142" spans="1:4" ht="24.65" customHeight="1" thickBot="1" x14ac:dyDescent="0.4">
      <c r="A142" s="60" t="s">
        <v>388</v>
      </c>
      <c r="B142" s="61" t="s">
        <v>389</v>
      </c>
      <c r="C142" s="59"/>
      <c r="D142" s="59"/>
    </row>
    <row r="143" spans="1:4" ht="24.65" customHeight="1" thickBot="1" x14ac:dyDescent="0.4">
      <c r="A143" s="60" t="s">
        <v>390</v>
      </c>
      <c r="B143" s="61" t="s">
        <v>391</v>
      </c>
      <c r="C143" s="59"/>
      <c r="D143" s="59"/>
    </row>
    <row r="144" spans="1:4" ht="24.65" customHeight="1" thickBot="1" x14ac:dyDescent="0.4">
      <c r="A144" s="60" t="s">
        <v>392</v>
      </c>
      <c r="B144" s="61" t="s">
        <v>393</v>
      </c>
      <c r="C144" s="59"/>
      <c r="D144" s="59"/>
    </row>
    <row r="145" spans="1:4" ht="24.65" customHeight="1" thickBot="1" x14ac:dyDescent="0.4">
      <c r="A145" s="60" t="s">
        <v>394</v>
      </c>
      <c r="B145" s="61" t="s">
        <v>395</v>
      </c>
      <c r="C145" s="59"/>
      <c r="D145" s="59"/>
    </row>
    <row r="146" spans="1:4" ht="24.65" customHeight="1" thickBot="1" x14ac:dyDescent="0.4">
      <c r="A146" s="60" t="s">
        <v>396</v>
      </c>
      <c r="B146" s="61" t="s">
        <v>397</v>
      </c>
      <c r="C146" s="59"/>
      <c r="D146" s="59"/>
    </row>
    <row r="147" spans="1:4" ht="24.65" customHeight="1" thickBot="1" x14ac:dyDescent="0.4">
      <c r="A147" s="60" t="s">
        <v>398</v>
      </c>
      <c r="B147" s="61" t="s">
        <v>261</v>
      </c>
      <c r="C147" s="59"/>
      <c r="D147" s="59"/>
    </row>
    <row r="148" spans="1:4" ht="24.65" customHeight="1" thickBot="1" x14ac:dyDescent="0.4">
      <c r="A148" s="60" t="s">
        <v>399</v>
      </c>
      <c r="B148" s="61" t="s">
        <v>400</v>
      </c>
      <c r="C148" s="59"/>
      <c r="D148" s="59"/>
    </row>
    <row r="149" spans="1:4" ht="24.65" customHeight="1" thickBot="1" x14ac:dyDescent="0.4">
      <c r="A149" s="60" t="s">
        <v>401</v>
      </c>
      <c r="B149" s="61" t="s">
        <v>402</v>
      </c>
      <c r="C149" s="59"/>
      <c r="D149" s="59"/>
    </row>
    <row r="150" spans="1:4" ht="24.65" customHeight="1" thickBot="1" x14ac:dyDescent="0.4">
      <c r="A150" s="625" t="s">
        <v>403</v>
      </c>
      <c r="B150" s="626"/>
      <c r="C150" s="59"/>
      <c r="D150" s="59"/>
    </row>
    <row r="151" spans="1:4" ht="24.65" customHeight="1" thickBot="1" x14ac:dyDescent="0.4">
      <c r="A151" s="622" t="s">
        <v>262</v>
      </c>
      <c r="B151" s="623"/>
      <c r="C151" s="59"/>
      <c r="D151" s="59"/>
    </row>
    <row r="152" spans="1:4" ht="24.65" customHeight="1" thickBot="1" x14ac:dyDescent="0.4">
      <c r="A152" s="60" t="s">
        <v>404</v>
      </c>
      <c r="B152" s="61" t="s">
        <v>405</v>
      </c>
      <c r="C152" s="59"/>
      <c r="D152" s="59"/>
    </row>
    <row r="153" spans="1:4" ht="24.65" customHeight="1" thickBot="1" x14ac:dyDescent="0.4">
      <c r="A153" s="60" t="s">
        <v>406</v>
      </c>
      <c r="B153" s="61" t="s">
        <v>295</v>
      </c>
      <c r="C153" s="59"/>
      <c r="D153" s="59"/>
    </row>
    <row r="154" spans="1:4" ht="24.65" customHeight="1" thickBot="1" x14ac:dyDescent="0.4">
      <c r="A154" s="60" t="s">
        <v>407</v>
      </c>
      <c r="B154" s="61" t="s">
        <v>408</v>
      </c>
      <c r="C154" s="59"/>
      <c r="D154" s="59"/>
    </row>
    <row r="155" spans="1:4" ht="24.65" customHeight="1" thickBot="1" x14ac:dyDescent="0.4">
      <c r="A155" s="622" t="s">
        <v>409</v>
      </c>
      <c r="B155" s="623"/>
      <c r="C155" s="59"/>
      <c r="D155" s="59"/>
    </row>
    <row r="156" spans="1:4" ht="24.65" customHeight="1" thickBot="1" x14ac:dyDescent="0.4">
      <c r="A156" s="60" t="s">
        <v>410</v>
      </c>
      <c r="B156" s="61" t="s">
        <v>411</v>
      </c>
      <c r="C156" s="59"/>
      <c r="D156" s="59"/>
    </row>
    <row r="157" spans="1:4" ht="24.65" customHeight="1" thickBot="1" x14ac:dyDescent="0.4">
      <c r="A157" s="60" t="s">
        <v>412</v>
      </c>
      <c r="B157" s="61" t="s">
        <v>413</v>
      </c>
      <c r="C157" s="59"/>
      <c r="D157" s="59"/>
    </row>
    <row r="158" spans="1:4" ht="24.65" customHeight="1" thickBot="1" x14ac:dyDescent="0.4">
      <c r="A158" s="60" t="s">
        <v>414</v>
      </c>
      <c r="B158" s="61" t="s">
        <v>415</v>
      </c>
      <c r="C158" s="59"/>
      <c r="D158" s="59"/>
    </row>
    <row r="159" spans="1:4" ht="24.65" customHeight="1" thickBot="1" x14ac:dyDescent="0.4">
      <c r="A159" s="60" t="s">
        <v>416</v>
      </c>
      <c r="B159" s="61" t="s">
        <v>417</v>
      </c>
      <c r="C159" s="59"/>
      <c r="D159" s="59"/>
    </row>
    <row r="160" spans="1:4" ht="24.65" customHeight="1" thickBot="1" x14ac:dyDescent="0.4">
      <c r="A160" s="60" t="s">
        <v>418</v>
      </c>
      <c r="B160" s="61" t="s">
        <v>419</v>
      </c>
      <c r="C160" s="59"/>
      <c r="D160" s="59"/>
    </row>
    <row r="161" spans="1:4" ht="24.65" customHeight="1" thickBot="1" x14ac:dyDescent="0.4">
      <c r="A161" s="60" t="s">
        <v>420</v>
      </c>
      <c r="B161" s="61" t="s">
        <v>421</v>
      </c>
      <c r="C161" s="59"/>
      <c r="D161" s="59"/>
    </row>
    <row r="162" spans="1:4" ht="24.65" customHeight="1" thickBot="1" x14ac:dyDescent="0.4">
      <c r="A162" s="60" t="s">
        <v>422</v>
      </c>
      <c r="B162" s="61" t="s">
        <v>423</v>
      </c>
      <c r="C162" s="59"/>
      <c r="D162" s="59"/>
    </row>
    <row r="163" spans="1:4" ht="24.65" customHeight="1" thickBot="1" x14ac:dyDescent="0.4">
      <c r="A163" s="60" t="s">
        <v>424</v>
      </c>
      <c r="B163" s="61" t="s">
        <v>425</v>
      </c>
      <c r="C163" s="59"/>
      <c r="D163" s="59"/>
    </row>
    <row r="164" spans="1:4" ht="24.65" customHeight="1" thickBot="1" x14ac:dyDescent="0.4">
      <c r="A164" s="60" t="s">
        <v>426</v>
      </c>
      <c r="B164" s="61" t="s">
        <v>427</v>
      </c>
      <c r="C164" s="59"/>
      <c r="D164" s="59"/>
    </row>
    <row r="165" spans="1:4" ht="24.65" customHeight="1" thickBot="1" x14ac:dyDescent="0.4">
      <c r="A165" s="60" t="s">
        <v>428</v>
      </c>
      <c r="B165" s="61" t="s">
        <v>429</v>
      </c>
      <c r="C165" s="59"/>
      <c r="D165" s="59"/>
    </row>
    <row r="166" spans="1:4" ht="24.65" customHeight="1" thickBot="1" x14ac:dyDescent="0.4">
      <c r="A166" s="60" t="s">
        <v>430</v>
      </c>
      <c r="B166" s="61" t="s">
        <v>431</v>
      </c>
      <c r="C166" s="59"/>
      <c r="D166" s="59"/>
    </row>
    <row r="167" spans="1:4" ht="24.65" customHeight="1" thickBot="1" x14ac:dyDescent="0.4">
      <c r="A167" s="60" t="s">
        <v>432</v>
      </c>
      <c r="B167" s="61" t="s">
        <v>433</v>
      </c>
      <c r="C167" s="59"/>
      <c r="D167" s="59"/>
    </row>
    <row r="168" spans="1:4" ht="24.65" customHeight="1" thickBot="1" x14ac:dyDescent="0.4">
      <c r="A168" s="60" t="s">
        <v>434</v>
      </c>
      <c r="B168" s="61" t="s">
        <v>435</v>
      </c>
      <c r="C168" s="59"/>
      <c r="D168" s="59"/>
    </row>
    <row r="169" spans="1:4" ht="24.65" customHeight="1" thickBot="1" x14ac:dyDescent="0.4">
      <c r="A169" s="60" t="s">
        <v>436</v>
      </c>
      <c r="B169" s="61" t="s">
        <v>437</v>
      </c>
      <c r="C169" s="59"/>
      <c r="D169" s="59"/>
    </row>
    <row r="170" spans="1:4" ht="24.65" customHeight="1" thickBot="1" x14ac:dyDescent="0.4">
      <c r="A170" s="60" t="s">
        <v>438</v>
      </c>
      <c r="B170" s="61" t="s">
        <v>439</v>
      </c>
      <c r="C170" s="59"/>
      <c r="D170" s="59"/>
    </row>
    <row r="171" spans="1:4" ht="24.65" customHeight="1" thickBot="1" x14ac:dyDescent="0.4">
      <c r="A171" s="60" t="s">
        <v>440</v>
      </c>
      <c r="B171" s="61" t="s">
        <v>441</v>
      </c>
      <c r="C171" s="59"/>
      <c r="D171" s="59"/>
    </row>
    <row r="172" spans="1:4" ht="24.65" customHeight="1" thickBot="1" x14ac:dyDescent="0.4">
      <c r="A172" s="60" t="s">
        <v>442</v>
      </c>
      <c r="B172" s="61" t="s">
        <v>443</v>
      </c>
      <c r="C172" s="59"/>
      <c r="D172" s="59"/>
    </row>
    <row r="173" spans="1:4" ht="24.65" customHeight="1" thickBot="1" x14ac:dyDescent="0.4">
      <c r="A173" s="60" t="s">
        <v>444</v>
      </c>
      <c r="B173" s="61" t="s">
        <v>445</v>
      </c>
      <c r="C173" s="59"/>
      <c r="D173" s="59"/>
    </row>
    <row r="174" spans="1:4" ht="24.65" customHeight="1" thickBot="1" x14ac:dyDescent="0.4">
      <c r="A174" s="60" t="s">
        <v>446</v>
      </c>
      <c r="B174" s="61" t="s">
        <v>389</v>
      </c>
      <c r="C174" s="59"/>
      <c r="D174" s="59"/>
    </row>
    <row r="175" spans="1:4" ht="24.65" customHeight="1" thickBot="1" x14ac:dyDescent="0.4">
      <c r="A175" s="60" t="s">
        <v>447</v>
      </c>
      <c r="B175" s="61" t="s">
        <v>341</v>
      </c>
      <c r="C175" s="59"/>
      <c r="D175" s="59"/>
    </row>
    <row r="176" spans="1:4" ht="24.65" customHeight="1" thickBot="1" x14ac:dyDescent="0.4">
      <c r="A176" s="622" t="s">
        <v>448</v>
      </c>
      <c r="B176" s="623"/>
      <c r="C176" s="59"/>
      <c r="D176" s="59"/>
    </row>
    <row r="177" spans="1:4" ht="24.65" customHeight="1" thickBot="1" x14ac:dyDescent="0.4">
      <c r="A177" s="60" t="s">
        <v>449</v>
      </c>
      <c r="B177" s="61" t="s">
        <v>411</v>
      </c>
      <c r="C177" s="59"/>
      <c r="D177" s="59"/>
    </row>
    <row r="178" spans="1:4" ht="24.65" customHeight="1" thickBot="1" x14ac:dyDescent="0.4">
      <c r="A178" s="60" t="s">
        <v>450</v>
      </c>
      <c r="B178" s="61" t="s">
        <v>451</v>
      </c>
      <c r="C178" s="59"/>
      <c r="D178" s="59"/>
    </row>
    <row r="179" spans="1:4" ht="24.65" customHeight="1" thickBot="1" x14ac:dyDescent="0.4">
      <c r="A179" s="60" t="s">
        <v>452</v>
      </c>
      <c r="B179" s="61" t="s">
        <v>453</v>
      </c>
      <c r="C179" s="59"/>
      <c r="D179" s="59"/>
    </row>
    <row r="180" spans="1:4" ht="24.65" customHeight="1" thickBot="1" x14ac:dyDescent="0.4">
      <c r="A180" s="60" t="s">
        <v>454</v>
      </c>
      <c r="B180" s="61" t="s">
        <v>455</v>
      </c>
      <c r="C180" s="59"/>
      <c r="D180" s="59"/>
    </row>
    <row r="181" spans="1:4" ht="24.65" customHeight="1" thickBot="1" x14ac:dyDescent="0.4">
      <c r="A181" s="60" t="s">
        <v>456</v>
      </c>
      <c r="B181" s="61" t="s">
        <v>457</v>
      </c>
      <c r="C181" s="59"/>
      <c r="D181" s="59"/>
    </row>
    <row r="182" spans="1:4" ht="24.65" customHeight="1" thickBot="1" x14ac:dyDescent="0.4">
      <c r="A182" s="60" t="s">
        <v>458</v>
      </c>
      <c r="B182" s="61" t="s">
        <v>341</v>
      </c>
      <c r="C182" s="59"/>
      <c r="D182" s="59"/>
    </row>
    <row r="183" spans="1:4" ht="24.65" customHeight="1" thickBot="1" x14ac:dyDescent="0.4">
      <c r="A183" s="60" t="s">
        <v>459</v>
      </c>
      <c r="B183" s="61" t="s">
        <v>321</v>
      </c>
      <c r="C183" s="59"/>
      <c r="D183" s="59"/>
    </row>
    <row r="184" spans="1:4" ht="24.65" customHeight="1" thickBot="1" x14ac:dyDescent="0.4">
      <c r="A184" s="60" t="s">
        <v>460</v>
      </c>
      <c r="B184" s="61" t="s">
        <v>461</v>
      </c>
      <c r="C184" s="59"/>
      <c r="D184" s="59"/>
    </row>
    <row r="185" spans="1:4" ht="24.65" customHeight="1" thickBot="1" x14ac:dyDescent="0.4">
      <c r="A185" s="60" t="s">
        <v>462</v>
      </c>
      <c r="B185" s="61" t="s">
        <v>463</v>
      </c>
      <c r="C185" s="59"/>
      <c r="D185" s="59"/>
    </row>
    <row r="186" spans="1:4" ht="24.65" customHeight="1" thickBot="1" x14ac:dyDescent="0.4">
      <c r="A186" s="60" t="s">
        <v>464</v>
      </c>
      <c r="B186" s="61" t="s">
        <v>441</v>
      </c>
      <c r="C186" s="59"/>
      <c r="D186" s="59"/>
    </row>
    <row r="187" spans="1:4" ht="24.65" customHeight="1" thickBot="1" x14ac:dyDescent="0.4">
      <c r="A187" s="60" t="s">
        <v>465</v>
      </c>
      <c r="B187" s="61" t="s">
        <v>466</v>
      </c>
      <c r="C187" s="59"/>
      <c r="D187" s="59"/>
    </row>
    <row r="188" spans="1:4" ht="24.65" customHeight="1" thickBot="1" x14ac:dyDescent="0.4">
      <c r="A188" s="60" t="s">
        <v>467</v>
      </c>
      <c r="B188" s="61" t="s">
        <v>400</v>
      </c>
      <c r="C188" s="59"/>
      <c r="D188" s="59"/>
    </row>
    <row r="189" spans="1:4" ht="24.65" customHeight="1" thickBot="1" x14ac:dyDescent="0.4">
      <c r="A189" s="60" t="s">
        <v>468</v>
      </c>
      <c r="B189" s="61" t="s">
        <v>469</v>
      </c>
      <c r="C189" s="59"/>
      <c r="D189" s="59"/>
    </row>
    <row r="190" spans="1:4" ht="24.65" customHeight="1" thickBot="1" x14ac:dyDescent="0.4">
      <c r="A190" s="622" t="s">
        <v>470</v>
      </c>
      <c r="B190" s="623"/>
      <c r="C190" s="59"/>
      <c r="D190" s="59"/>
    </row>
    <row r="191" spans="1:4" ht="24.65" customHeight="1" thickBot="1" x14ac:dyDescent="0.4">
      <c r="A191" s="60" t="s">
        <v>471</v>
      </c>
      <c r="B191" s="61" t="s">
        <v>472</v>
      </c>
      <c r="C191" s="59"/>
      <c r="D191" s="59"/>
    </row>
    <row r="192" spans="1:4" ht="24.65" customHeight="1" thickBot="1" x14ac:dyDescent="0.4">
      <c r="A192" s="60" t="s">
        <v>473</v>
      </c>
      <c r="B192" s="61" t="s">
        <v>474</v>
      </c>
      <c r="C192" s="59"/>
      <c r="D192" s="59"/>
    </row>
    <row r="193" spans="1:4" ht="24.65" customHeight="1" thickBot="1" x14ac:dyDescent="0.4">
      <c r="A193" s="60" t="s">
        <v>475</v>
      </c>
      <c r="B193" s="61" t="s">
        <v>476</v>
      </c>
      <c r="C193" s="59"/>
      <c r="D193" s="59"/>
    </row>
    <row r="194" spans="1:4" ht="24.65" customHeight="1" thickBot="1" x14ac:dyDescent="0.4">
      <c r="A194" s="60" t="s">
        <v>477</v>
      </c>
      <c r="B194" s="61" t="s">
        <v>478</v>
      </c>
      <c r="C194" s="59"/>
      <c r="D194" s="59"/>
    </row>
    <row r="195" spans="1:4" ht="24.65" customHeight="1" thickBot="1" x14ac:dyDescent="0.4">
      <c r="A195" s="60" t="s">
        <v>479</v>
      </c>
      <c r="B195" s="61" t="s">
        <v>480</v>
      </c>
      <c r="C195" s="59"/>
      <c r="D195" s="59"/>
    </row>
    <row r="196" spans="1:4" ht="24.65" customHeight="1" thickBot="1" x14ac:dyDescent="0.4">
      <c r="A196" s="60" t="s">
        <v>481</v>
      </c>
      <c r="B196" s="61" t="s">
        <v>482</v>
      </c>
      <c r="C196" s="59"/>
      <c r="D196" s="59"/>
    </row>
    <row r="197" spans="1:4" ht="24.65" customHeight="1" thickBot="1" x14ac:dyDescent="0.4">
      <c r="A197" s="60" t="s">
        <v>483</v>
      </c>
      <c r="B197" s="61" t="s">
        <v>484</v>
      </c>
      <c r="C197" s="59"/>
      <c r="D197" s="59"/>
    </row>
    <row r="198" spans="1:4" ht="24.65" customHeight="1" thickBot="1" x14ac:dyDescent="0.4">
      <c r="A198" s="60" t="s">
        <v>485</v>
      </c>
      <c r="B198" s="61" t="s">
        <v>486</v>
      </c>
      <c r="C198" s="59"/>
      <c r="D198" s="59"/>
    </row>
    <row r="199" spans="1:4" ht="24.65" customHeight="1" thickBot="1" x14ac:dyDescent="0.4">
      <c r="A199" s="60" t="s">
        <v>487</v>
      </c>
      <c r="B199" s="61" t="s">
        <v>311</v>
      </c>
      <c r="C199" s="59"/>
      <c r="D199" s="59"/>
    </row>
    <row r="200" spans="1:4" ht="24.65" customHeight="1" thickBot="1" x14ac:dyDescent="0.4">
      <c r="A200" s="60" t="s">
        <v>488</v>
      </c>
      <c r="B200" s="61" t="s">
        <v>313</v>
      </c>
      <c r="C200" s="59"/>
      <c r="D200" s="59"/>
    </row>
    <row r="201" spans="1:4" ht="24.65" customHeight="1" thickBot="1" x14ac:dyDescent="0.4">
      <c r="A201" s="60" t="s">
        <v>489</v>
      </c>
      <c r="B201" s="61" t="s">
        <v>315</v>
      </c>
      <c r="C201" s="59"/>
      <c r="D201" s="59"/>
    </row>
    <row r="202" spans="1:4" ht="24.65" customHeight="1" thickBot="1" x14ac:dyDescent="0.4">
      <c r="A202" s="622" t="s">
        <v>490</v>
      </c>
      <c r="B202" s="623"/>
      <c r="C202" s="59"/>
      <c r="D202" s="59"/>
    </row>
    <row r="203" spans="1:4" ht="24.65" customHeight="1" thickBot="1" x14ac:dyDescent="0.4">
      <c r="A203" s="622" t="s">
        <v>491</v>
      </c>
      <c r="B203" s="623"/>
      <c r="C203" s="59"/>
      <c r="D203" s="59"/>
    </row>
    <row r="204" spans="1:4" ht="24.65" customHeight="1" thickBot="1" x14ac:dyDescent="0.4">
      <c r="A204" s="60" t="s">
        <v>492</v>
      </c>
      <c r="B204" s="61" t="s">
        <v>493</v>
      </c>
      <c r="C204" s="59"/>
      <c r="D204" s="59"/>
    </row>
    <row r="205" spans="1:4" ht="24.65" customHeight="1" thickBot="1" x14ac:dyDescent="0.4">
      <c r="A205" s="60" t="s">
        <v>494</v>
      </c>
      <c r="B205" s="61" t="s">
        <v>495</v>
      </c>
      <c r="C205" s="59"/>
      <c r="D205" s="59"/>
    </row>
    <row r="206" spans="1:4" ht="24.65" customHeight="1" thickBot="1" x14ac:dyDescent="0.4">
      <c r="A206" s="60" t="s">
        <v>496</v>
      </c>
      <c r="B206" s="61" t="s">
        <v>497</v>
      </c>
      <c r="C206" s="63"/>
      <c r="D206" s="59"/>
    </row>
    <row r="207" spans="1:4" ht="24.65" customHeight="1" thickBot="1" x14ac:dyDescent="0.4">
      <c r="A207" s="60" t="s">
        <v>498</v>
      </c>
      <c r="B207" s="622" t="s">
        <v>499</v>
      </c>
      <c r="C207" s="623"/>
      <c r="D207" s="59"/>
    </row>
    <row r="208" spans="1:4" ht="24.65" customHeight="1" thickBot="1" x14ac:dyDescent="0.4">
      <c r="A208" s="60" t="s">
        <v>500</v>
      </c>
      <c r="B208" s="622" t="s">
        <v>501</v>
      </c>
      <c r="C208" s="623"/>
      <c r="D208" s="59"/>
    </row>
    <row r="209" spans="1:4" ht="24.65" customHeight="1" thickBot="1" x14ac:dyDescent="0.4">
      <c r="A209" s="622" t="s">
        <v>502</v>
      </c>
      <c r="B209" s="624"/>
      <c r="C209" s="623"/>
      <c r="D209" s="59"/>
    </row>
    <row r="210" spans="1:4" ht="24.65" customHeight="1" thickBot="1" x14ac:dyDescent="0.4">
      <c r="A210" s="60" t="s">
        <v>503</v>
      </c>
      <c r="B210" s="622" t="s">
        <v>504</v>
      </c>
      <c r="C210" s="623"/>
      <c r="D210" s="59"/>
    </row>
    <row r="211" spans="1:4" ht="24.65" customHeight="1" thickBot="1" x14ac:dyDescent="0.4">
      <c r="A211" s="60" t="s">
        <v>505</v>
      </c>
      <c r="B211" s="622" t="s">
        <v>506</v>
      </c>
      <c r="C211" s="623"/>
      <c r="D211" s="59"/>
    </row>
    <row r="212" spans="1:4" ht="24.65" customHeight="1" thickBot="1" x14ac:dyDescent="0.4">
      <c r="A212" s="60" t="s">
        <v>507</v>
      </c>
      <c r="B212" s="622" t="s">
        <v>508</v>
      </c>
      <c r="C212" s="623"/>
      <c r="D212" s="59"/>
    </row>
    <row r="213" spans="1:4" ht="24.65" customHeight="1" thickBot="1" x14ac:dyDescent="0.4">
      <c r="A213" s="60" t="s">
        <v>509</v>
      </c>
      <c r="B213" s="622" t="s">
        <v>510</v>
      </c>
      <c r="C213" s="623"/>
      <c r="D213" s="59"/>
    </row>
    <row r="214" spans="1:4" ht="24.65" customHeight="1" thickBot="1" x14ac:dyDescent="0.4">
      <c r="A214" s="60" t="s">
        <v>511</v>
      </c>
      <c r="B214" s="622" t="s">
        <v>512</v>
      </c>
      <c r="C214" s="623"/>
      <c r="D214" s="59"/>
    </row>
    <row r="215" spans="1:4" ht="24.65" customHeight="1" thickBot="1" x14ac:dyDescent="0.4">
      <c r="A215" s="60" t="s">
        <v>513</v>
      </c>
      <c r="B215" s="622" t="s">
        <v>514</v>
      </c>
      <c r="C215" s="623"/>
      <c r="D215" s="59"/>
    </row>
    <row r="216" spans="1:4" ht="24.65" customHeight="1" thickBot="1" x14ac:dyDescent="0.4">
      <c r="A216" s="622" t="s">
        <v>515</v>
      </c>
      <c r="B216" s="624"/>
      <c r="C216" s="623"/>
      <c r="D216" s="59"/>
    </row>
    <row r="217" spans="1:4" ht="24.65" customHeight="1" thickBot="1" x14ac:dyDescent="0.4">
      <c r="A217" s="60" t="s">
        <v>516</v>
      </c>
      <c r="B217" s="622" t="s">
        <v>517</v>
      </c>
      <c r="C217" s="623"/>
      <c r="D217" s="59"/>
    </row>
    <row r="218" spans="1:4" ht="24.65" customHeight="1" thickBot="1" x14ac:dyDescent="0.4">
      <c r="A218" s="60" t="s">
        <v>518</v>
      </c>
      <c r="B218" s="622" t="s">
        <v>519</v>
      </c>
      <c r="C218" s="623"/>
      <c r="D218" s="59"/>
    </row>
    <row r="219" spans="1:4" ht="24.65" customHeight="1" thickBot="1" x14ac:dyDescent="0.4">
      <c r="A219" s="60" t="s">
        <v>520</v>
      </c>
      <c r="B219" s="622" t="s">
        <v>521</v>
      </c>
      <c r="C219" s="623"/>
      <c r="D219" s="59"/>
    </row>
    <row r="220" spans="1:4" ht="24.65" customHeight="1" thickBot="1" x14ac:dyDescent="0.4">
      <c r="A220" s="60" t="s">
        <v>522</v>
      </c>
      <c r="B220" s="622" t="s">
        <v>523</v>
      </c>
      <c r="C220" s="623"/>
      <c r="D220" s="59"/>
    </row>
    <row r="221" spans="1:4" ht="24.65" customHeight="1" thickBot="1" x14ac:dyDescent="0.4">
      <c r="A221" s="60" t="s">
        <v>524</v>
      </c>
      <c r="B221" s="622" t="s">
        <v>525</v>
      </c>
      <c r="C221" s="623"/>
      <c r="D221" s="59"/>
    </row>
    <row r="222" spans="1:4" ht="24.65" customHeight="1" thickBot="1" x14ac:dyDescent="0.4">
      <c r="A222" s="60" t="s">
        <v>526</v>
      </c>
      <c r="B222" s="622" t="s">
        <v>527</v>
      </c>
      <c r="C222" s="623"/>
      <c r="D222" s="59"/>
    </row>
    <row r="223" spans="1:4" ht="24.65" customHeight="1" thickBot="1" x14ac:dyDescent="0.4">
      <c r="A223" s="622" t="s">
        <v>528</v>
      </c>
      <c r="B223" s="624"/>
      <c r="C223" s="623"/>
      <c r="D223" s="59"/>
    </row>
    <row r="224" spans="1:4" ht="24.65" customHeight="1" thickBot="1" x14ac:dyDescent="0.4">
      <c r="A224" s="60" t="s">
        <v>529</v>
      </c>
      <c r="B224" s="622" t="s">
        <v>530</v>
      </c>
      <c r="C224" s="623"/>
      <c r="D224" s="59"/>
    </row>
    <row r="225" spans="1:4" ht="24.65" customHeight="1" thickBot="1" x14ac:dyDescent="0.4">
      <c r="A225" s="60" t="s">
        <v>531</v>
      </c>
      <c r="B225" s="622" t="s">
        <v>532</v>
      </c>
      <c r="C225" s="623"/>
      <c r="D225" s="59"/>
    </row>
    <row r="226" spans="1:4" ht="24.65" customHeight="1" thickBot="1" x14ac:dyDescent="0.4">
      <c r="A226" s="60" t="s">
        <v>533</v>
      </c>
      <c r="B226" s="622" t="s">
        <v>534</v>
      </c>
      <c r="C226" s="623"/>
      <c r="D226" s="59"/>
    </row>
    <row r="227" spans="1:4" ht="24.65" customHeight="1" thickBot="1" x14ac:dyDescent="0.4">
      <c r="A227" s="60" t="s">
        <v>535</v>
      </c>
      <c r="B227" s="622" t="s">
        <v>536</v>
      </c>
      <c r="C227" s="623"/>
      <c r="D227" s="59"/>
    </row>
    <row r="228" spans="1:4" ht="24.65" customHeight="1" thickBot="1" x14ac:dyDescent="0.4">
      <c r="A228" s="60" t="s">
        <v>537</v>
      </c>
      <c r="B228" s="622" t="s">
        <v>538</v>
      </c>
      <c r="C228" s="623"/>
      <c r="D228" s="59"/>
    </row>
    <row r="229" spans="1:4" ht="24.65" customHeight="1" thickBot="1" x14ac:dyDescent="0.4">
      <c r="A229" s="60" t="s">
        <v>539</v>
      </c>
      <c r="B229" s="622" t="s">
        <v>540</v>
      </c>
      <c r="C229" s="623"/>
      <c r="D229" s="59"/>
    </row>
    <row r="230" spans="1:4" ht="24.65" customHeight="1" thickBot="1" x14ac:dyDescent="0.4">
      <c r="A230" s="60" t="s">
        <v>541</v>
      </c>
      <c r="B230" s="622" t="s">
        <v>542</v>
      </c>
      <c r="C230" s="623"/>
      <c r="D230" s="59"/>
    </row>
    <row r="231" spans="1:4" ht="24.65" customHeight="1" thickBot="1" x14ac:dyDescent="0.4">
      <c r="A231" s="70" t="s">
        <v>543</v>
      </c>
      <c r="B231" s="72"/>
      <c r="C231" s="71"/>
      <c r="D231" s="59"/>
    </row>
    <row r="232" spans="1:4" ht="24.65" customHeight="1" thickBot="1" x14ac:dyDescent="0.4">
      <c r="A232" s="73" t="s">
        <v>544</v>
      </c>
      <c r="B232" s="70" t="s">
        <v>545</v>
      </c>
      <c r="C232" s="71"/>
      <c r="D232" s="59"/>
    </row>
    <row r="233" spans="1:4" ht="24.65" customHeight="1" thickBot="1" x14ac:dyDescent="0.4">
      <c r="A233" s="73" t="s">
        <v>546</v>
      </c>
      <c r="B233" s="70" t="s">
        <v>328</v>
      </c>
      <c r="C233" s="71"/>
      <c r="D233" s="59"/>
    </row>
    <row r="234" spans="1:4" ht="24.65" customHeight="1" thickBot="1" x14ac:dyDescent="0.4">
      <c r="A234" s="73" t="s">
        <v>547</v>
      </c>
      <c r="B234" s="70" t="s">
        <v>548</v>
      </c>
      <c r="C234" s="71"/>
      <c r="D234" s="59"/>
    </row>
    <row r="235" spans="1:4" ht="24.65" customHeight="1" thickBot="1" x14ac:dyDescent="0.4">
      <c r="A235" s="73" t="s">
        <v>549</v>
      </c>
      <c r="B235" s="70" t="s">
        <v>550</v>
      </c>
      <c r="C235" s="71"/>
      <c r="D235" s="59"/>
    </row>
    <row r="236" spans="1:4" ht="24.65" customHeight="1" thickBot="1" x14ac:dyDescent="0.4">
      <c r="A236" s="73" t="s">
        <v>551</v>
      </c>
      <c r="B236" s="70" t="s">
        <v>552</v>
      </c>
      <c r="C236" s="71"/>
      <c r="D236" s="59"/>
    </row>
    <row r="237" spans="1:4" ht="24.65" customHeight="1" thickBot="1" x14ac:dyDescent="0.4">
      <c r="A237" s="73" t="s">
        <v>553</v>
      </c>
      <c r="B237" s="70" t="s">
        <v>554</v>
      </c>
      <c r="C237" s="71"/>
      <c r="D237" s="59"/>
    </row>
    <row r="238" spans="1:4" ht="24.65" customHeight="1" thickBot="1" x14ac:dyDescent="0.4">
      <c r="A238" s="622" t="s">
        <v>555</v>
      </c>
      <c r="B238" s="624"/>
      <c r="C238" s="623"/>
      <c r="D238" s="59"/>
    </row>
    <row r="239" spans="1:4" ht="24.65" customHeight="1" thickBot="1" x14ac:dyDescent="0.4">
      <c r="A239" s="60" t="s">
        <v>556</v>
      </c>
      <c r="B239" s="622" t="s">
        <v>557</v>
      </c>
      <c r="C239" s="623"/>
      <c r="D239" s="59"/>
    </row>
    <row r="240" spans="1:4" ht="24.65" customHeight="1" thickBot="1" x14ac:dyDescent="0.4">
      <c r="A240" s="60" t="s">
        <v>558</v>
      </c>
      <c r="B240" s="622" t="s">
        <v>559</v>
      </c>
      <c r="C240" s="623"/>
      <c r="D240" s="59"/>
    </row>
    <row r="241" spans="1:4" ht="24.65" customHeight="1" thickBot="1" x14ac:dyDescent="0.4">
      <c r="A241" s="60" t="s">
        <v>560</v>
      </c>
      <c r="B241" s="622" t="s">
        <v>561</v>
      </c>
      <c r="C241" s="623"/>
      <c r="D241" s="59"/>
    </row>
    <row r="242" spans="1:4" ht="24.65" customHeight="1" thickBot="1" x14ac:dyDescent="0.4">
      <c r="A242" s="60" t="s">
        <v>562</v>
      </c>
      <c r="B242" s="622" t="s">
        <v>563</v>
      </c>
      <c r="C242" s="623"/>
      <c r="D242" s="59"/>
    </row>
    <row r="243" spans="1:4" ht="24.65" customHeight="1" thickBot="1" x14ac:dyDescent="0.4">
      <c r="A243" s="60" t="s">
        <v>564</v>
      </c>
      <c r="B243" s="622" t="s">
        <v>565</v>
      </c>
      <c r="C243" s="623"/>
      <c r="D243" s="59"/>
    </row>
    <row r="244" spans="1:4" ht="24.65" customHeight="1" thickBot="1" x14ac:dyDescent="0.4">
      <c r="A244" s="60" t="s">
        <v>566</v>
      </c>
      <c r="B244" s="622" t="s">
        <v>567</v>
      </c>
      <c r="C244" s="623"/>
      <c r="D244" s="59"/>
    </row>
    <row r="245" spans="1:4" ht="24.65" customHeight="1" thickBot="1" x14ac:dyDescent="0.4">
      <c r="A245" s="622" t="s">
        <v>568</v>
      </c>
      <c r="B245" s="624"/>
      <c r="C245" s="623"/>
      <c r="D245" s="59"/>
    </row>
    <row r="246" spans="1:4" ht="24.65" customHeight="1" thickBot="1" x14ac:dyDescent="0.4">
      <c r="A246" s="60" t="s">
        <v>569</v>
      </c>
      <c r="B246" s="622" t="s">
        <v>570</v>
      </c>
      <c r="C246" s="623"/>
      <c r="D246" s="59"/>
    </row>
    <row r="247" spans="1:4" ht="24.65" customHeight="1" thickBot="1" x14ac:dyDescent="0.4">
      <c r="A247" s="60" t="s">
        <v>571</v>
      </c>
      <c r="B247" s="622" t="s">
        <v>572</v>
      </c>
      <c r="C247" s="623"/>
      <c r="D247" s="59"/>
    </row>
    <row r="248" spans="1:4" ht="24.65" customHeight="1" thickBot="1" x14ac:dyDescent="0.4">
      <c r="A248" s="622" t="s">
        <v>573</v>
      </c>
      <c r="B248" s="624"/>
      <c r="C248" s="623"/>
      <c r="D248" s="59"/>
    </row>
    <row r="249" spans="1:4" ht="24.65" customHeight="1" thickBot="1" x14ac:dyDescent="0.4">
      <c r="A249" s="60" t="s">
        <v>574</v>
      </c>
      <c r="B249" s="622" t="s">
        <v>575</v>
      </c>
      <c r="C249" s="623"/>
      <c r="D249" s="59"/>
    </row>
    <row r="250" spans="1:4" ht="24.65" customHeight="1" thickBot="1" x14ac:dyDescent="0.4">
      <c r="A250" s="60" t="s">
        <v>576</v>
      </c>
      <c r="B250" s="622" t="s">
        <v>577</v>
      </c>
      <c r="C250" s="623"/>
      <c r="D250" s="59"/>
    </row>
    <row r="251" spans="1:4" ht="24.65" customHeight="1" thickBot="1" x14ac:dyDescent="0.4">
      <c r="A251" s="622" t="s">
        <v>578</v>
      </c>
      <c r="B251" s="624"/>
      <c r="C251" s="623"/>
      <c r="D251" s="59"/>
    </row>
    <row r="252" spans="1:4" ht="24.65" customHeight="1" thickBot="1" x14ac:dyDescent="0.4">
      <c r="A252" s="60" t="s">
        <v>579</v>
      </c>
      <c r="B252" s="622" t="s">
        <v>580</v>
      </c>
      <c r="C252" s="623"/>
      <c r="D252" s="59"/>
    </row>
    <row r="253" spans="1:4" ht="24.65" customHeight="1" thickBot="1" x14ac:dyDescent="0.4">
      <c r="A253" s="60" t="s">
        <v>581</v>
      </c>
      <c r="B253" s="61" t="s">
        <v>582</v>
      </c>
      <c r="C253" s="59"/>
      <c r="D253" s="59"/>
    </row>
    <row r="254" spans="1:4" ht="24.65" customHeight="1" thickBot="1" x14ac:dyDescent="0.4">
      <c r="A254" s="622" t="s">
        <v>583</v>
      </c>
      <c r="B254" s="623"/>
      <c r="C254" s="59"/>
      <c r="D254" s="59"/>
    </row>
    <row r="255" spans="1:4" ht="24.65" customHeight="1" thickBot="1" x14ac:dyDescent="0.4">
      <c r="A255" s="60" t="s">
        <v>584</v>
      </c>
      <c r="B255" s="61" t="s">
        <v>585</v>
      </c>
      <c r="C255" s="59"/>
      <c r="D255" s="59"/>
    </row>
    <row r="256" spans="1:4" ht="24.65" customHeight="1" thickBot="1" x14ac:dyDescent="0.4">
      <c r="A256" s="60" t="s">
        <v>586</v>
      </c>
      <c r="B256" s="61" t="s">
        <v>587</v>
      </c>
      <c r="C256" s="59"/>
      <c r="D256" s="59"/>
    </row>
    <row r="257" spans="1:4" ht="24.65" customHeight="1" thickBot="1" x14ac:dyDescent="0.4">
      <c r="A257" s="60" t="s">
        <v>588</v>
      </c>
      <c r="B257" s="61" t="s">
        <v>589</v>
      </c>
      <c r="C257" s="59"/>
      <c r="D257" s="59"/>
    </row>
    <row r="258" spans="1:4" ht="24.65" customHeight="1" thickBot="1" x14ac:dyDescent="0.4">
      <c r="A258" s="60" t="s">
        <v>590</v>
      </c>
      <c r="B258" s="61" t="s">
        <v>591</v>
      </c>
      <c r="C258" s="59"/>
      <c r="D258" s="59"/>
    </row>
    <row r="259" spans="1:4" ht="24.65" customHeight="1" thickBot="1" x14ac:dyDescent="0.4">
      <c r="A259" s="60" t="s">
        <v>592</v>
      </c>
      <c r="B259" s="61" t="s">
        <v>593</v>
      </c>
      <c r="C259" s="59"/>
      <c r="D259" s="59"/>
    </row>
    <row r="260" spans="1:4" ht="24.65" customHeight="1" thickBot="1" x14ac:dyDescent="0.4">
      <c r="A260" s="60" t="s">
        <v>594</v>
      </c>
      <c r="B260" s="61" t="s">
        <v>595</v>
      </c>
      <c r="C260" s="59"/>
      <c r="D260" s="59"/>
    </row>
    <row r="261" spans="1:4" ht="24.65" customHeight="1" thickBot="1" x14ac:dyDescent="0.4">
      <c r="A261" s="60" t="s">
        <v>596</v>
      </c>
      <c r="B261" s="61" t="s">
        <v>597</v>
      </c>
      <c r="C261" s="59"/>
      <c r="D261" s="59"/>
    </row>
    <row r="262" spans="1:4" ht="24.65" customHeight="1" thickBot="1" x14ac:dyDescent="0.4">
      <c r="A262" s="60" t="s">
        <v>598</v>
      </c>
      <c r="B262" s="61" t="s">
        <v>599</v>
      </c>
      <c r="C262" s="59"/>
      <c r="D262" s="59"/>
    </row>
    <row r="263" spans="1:4" ht="24.65" customHeight="1" thickBot="1" x14ac:dyDescent="0.4">
      <c r="A263" s="60" t="s">
        <v>600</v>
      </c>
      <c r="B263" s="61" t="s">
        <v>601</v>
      </c>
      <c r="C263" s="59"/>
      <c r="D263" s="59"/>
    </row>
    <row r="264" spans="1:4" ht="24.65" customHeight="1" thickBot="1" x14ac:dyDescent="0.4">
      <c r="A264" s="60" t="s">
        <v>602</v>
      </c>
      <c r="B264" s="61" t="s">
        <v>603</v>
      </c>
      <c r="C264" s="59"/>
      <c r="D264" s="59"/>
    </row>
    <row r="265" spans="1:4" ht="24.65" customHeight="1" thickBot="1" x14ac:dyDescent="0.4">
      <c r="A265" s="60" t="s">
        <v>604</v>
      </c>
      <c r="B265" s="61" t="s">
        <v>605</v>
      </c>
      <c r="C265" s="59"/>
      <c r="D265" s="59"/>
    </row>
    <row r="266" spans="1:4" ht="24.65" customHeight="1" thickBot="1" x14ac:dyDescent="0.4">
      <c r="A266" s="60" t="s">
        <v>606</v>
      </c>
      <c r="B266" s="61" t="s">
        <v>607</v>
      </c>
      <c r="C266" s="59"/>
      <c r="D266" s="59"/>
    </row>
    <row r="267" spans="1:4" ht="24.65" customHeight="1" thickBot="1" x14ac:dyDescent="0.4">
      <c r="A267" s="60" t="s">
        <v>608</v>
      </c>
      <c r="B267" s="61" t="s">
        <v>609</v>
      </c>
      <c r="C267" s="59"/>
      <c r="D267" s="59"/>
    </row>
    <row r="268" spans="1:4" ht="24.65" customHeight="1" thickBot="1" x14ac:dyDescent="0.4">
      <c r="A268" s="60" t="s">
        <v>610</v>
      </c>
      <c r="B268" s="61" t="s">
        <v>611</v>
      </c>
      <c r="C268" s="59"/>
      <c r="D268" s="59"/>
    </row>
    <row r="269" spans="1:4" ht="24.65" customHeight="1" thickBot="1" x14ac:dyDescent="0.4">
      <c r="A269" s="622" t="s">
        <v>612</v>
      </c>
      <c r="B269" s="623"/>
      <c r="C269" s="59"/>
      <c r="D269" s="59"/>
    </row>
    <row r="270" spans="1:4" ht="24.65" customHeight="1" thickBot="1" x14ac:dyDescent="0.4">
      <c r="A270" s="60" t="s">
        <v>613</v>
      </c>
      <c r="B270" s="61" t="s">
        <v>614</v>
      </c>
      <c r="C270" s="59"/>
      <c r="D270" s="59"/>
    </row>
    <row r="271" spans="1:4" ht="24.65" customHeight="1" thickBot="1" x14ac:dyDescent="0.4">
      <c r="A271" s="60" t="s">
        <v>615</v>
      </c>
      <c r="B271" s="61" t="s">
        <v>616</v>
      </c>
      <c r="C271" s="59"/>
      <c r="D271" s="59"/>
    </row>
    <row r="272" spans="1:4" ht="24.65" customHeight="1" thickBot="1" x14ac:dyDescent="0.4">
      <c r="A272" s="60" t="s">
        <v>617</v>
      </c>
      <c r="B272" s="61" t="s">
        <v>618</v>
      </c>
      <c r="C272" s="59"/>
      <c r="D272" s="59"/>
    </row>
    <row r="273" spans="1:4" ht="24.65" customHeight="1" thickBot="1" x14ac:dyDescent="0.4">
      <c r="A273" s="60" t="s">
        <v>619</v>
      </c>
      <c r="B273" s="61" t="s">
        <v>620</v>
      </c>
      <c r="C273" s="59"/>
      <c r="D273" s="59"/>
    </row>
    <row r="274" spans="1:4" ht="24.65" customHeight="1" thickBot="1" x14ac:dyDescent="0.4">
      <c r="A274" s="60" t="s">
        <v>621</v>
      </c>
      <c r="B274" s="61" t="s">
        <v>622</v>
      </c>
      <c r="C274" s="59"/>
      <c r="D274" s="59"/>
    </row>
    <row r="275" spans="1:4" ht="24.65" customHeight="1" thickBot="1" x14ac:dyDescent="0.4">
      <c r="A275" s="60" t="s">
        <v>623</v>
      </c>
      <c r="B275" s="61" t="s">
        <v>624</v>
      </c>
      <c r="C275" s="59"/>
      <c r="D275" s="59"/>
    </row>
    <row r="276" spans="1:4" ht="24.65" customHeight="1" thickBot="1" x14ac:dyDescent="0.4">
      <c r="A276" s="60" t="s">
        <v>625</v>
      </c>
      <c r="B276" s="61" t="s">
        <v>626</v>
      </c>
      <c r="C276" s="59"/>
      <c r="D276" s="59"/>
    </row>
    <row r="277" spans="1:4" ht="24.65" customHeight="1" thickBot="1" x14ac:dyDescent="0.4">
      <c r="A277" s="60" t="s">
        <v>627</v>
      </c>
      <c r="B277" s="61" t="s">
        <v>628</v>
      </c>
      <c r="C277" s="59"/>
      <c r="D277" s="59"/>
    </row>
    <row r="278" spans="1:4" ht="24.65" customHeight="1" thickBot="1" x14ac:dyDescent="0.4">
      <c r="A278" s="622" t="s">
        <v>629</v>
      </c>
      <c r="B278" s="623"/>
      <c r="C278" s="59"/>
      <c r="D278" s="59"/>
    </row>
    <row r="279" spans="1:4" ht="24.65" customHeight="1" thickBot="1" x14ac:dyDescent="0.4">
      <c r="A279" s="60" t="s">
        <v>630</v>
      </c>
      <c r="B279" s="61" t="s">
        <v>631</v>
      </c>
      <c r="C279" s="59"/>
      <c r="D279" s="59"/>
    </row>
    <row r="280" spans="1:4" ht="24.65" customHeight="1" thickBot="1" x14ac:dyDescent="0.4">
      <c r="A280" s="60" t="s">
        <v>632</v>
      </c>
      <c r="B280" s="61" t="s">
        <v>633</v>
      </c>
      <c r="C280" s="59"/>
      <c r="D280" s="59"/>
    </row>
    <row r="281" spans="1:4" ht="24.65" customHeight="1" thickBot="1" x14ac:dyDescent="0.4">
      <c r="A281" s="60" t="s">
        <v>634</v>
      </c>
      <c r="B281" s="61" t="s">
        <v>635</v>
      </c>
      <c r="C281" s="59"/>
      <c r="D281" s="59"/>
    </row>
    <row r="282" spans="1:4" ht="24.65" customHeight="1" thickBot="1" x14ac:dyDescent="0.4">
      <c r="A282" s="60" t="s">
        <v>636</v>
      </c>
      <c r="B282" s="61" t="s">
        <v>637</v>
      </c>
      <c r="C282" s="59"/>
      <c r="D282" s="59"/>
    </row>
    <row r="283" spans="1:4" ht="24.65" customHeight="1" thickBot="1" x14ac:dyDescent="0.4">
      <c r="A283" s="60" t="s">
        <v>638</v>
      </c>
      <c r="B283" s="61" t="s">
        <v>639</v>
      </c>
      <c r="C283" s="59"/>
      <c r="D283" s="59"/>
    </row>
    <row r="284" spans="1:4" ht="24.65" customHeight="1" thickBot="1" x14ac:dyDescent="0.4">
      <c r="A284" s="60" t="s">
        <v>640</v>
      </c>
      <c r="B284" s="61" t="s">
        <v>641</v>
      </c>
      <c r="C284" s="59"/>
      <c r="D284" s="59"/>
    </row>
    <row r="285" spans="1:4" ht="24.65" customHeight="1" thickBot="1" x14ac:dyDescent="0.4">
      <c r="A285" s="622" t="s">
        <v>642</v>
      </c>
      <c r="B285" s="623"/>
      <c r="C285" s="59"/>
      <c r="D285" s="59"/>
    </row>
    <row r="286" spans="1:4" ht="24.65" customHeight="1" thickBot="1" x14ac:dyDescent="0.4">
      <c r="A286" s="60" t="s">
        <v>643</v>
      </c>
      <c r="B286" s="61" t="s">
        <v>644</v>
      </c>
      <c r="C286" s="59"/>
      <c r="D286" s="59"/>
    </row>
    <row r="287" spans="1:4" ht="24.65" customHeight="1" thickBot="1" x14ac:dyDescent="0.4">
      <c r="A287" s="60" t="s">
        <v>645</v>
      </c>
      <c r="B287" s="61" t="s">
        <v>646</v>
      </c>
      <c r="C287" s="59"/>
      <c r="D287" s="59"/>
    </row>
    <row r="288" spans="1:4" ht="24.65" customHeight="1" thickBot="1" x14ac:dyDescent="0.4">
      <c r="A288" s="60" t="s">
        <v>647</v>
      </c>
      <c r="B288" s="61" t="s">
        <v>648</v>
      </c>
      <c r="C288" s="59"/>
      <c r="D288" s="59"/>
    </row>
    <row r="289" spans="1:4" ht="24.65" customHeight="1" thickBot="1" x14ac:dyDescent="0.4">
      <c r="A289" s="60" t="s">
        <v>649</v>
      </c>
      <c r="B289" s="61" t="s">
        <v>650</v>
      </c>
      <c r="C289" s="59"/>
      <c r="D289" s="59"/>
    </row>
    <row r="290" spans="1:4" ht="24.65" customHeight="1" thickBot="1" x14ac:dyDescent="0.4">
      <c r="A290" s="60" t="s">
        <v>651</v>
      </c>
      <c r="B290" s="61" t="s">
        <v>652</v>
      </c>
      <c r="C290" s="59"/>
      <c r="D290" s="59"/>
    </row>
    <row r="291" spans="1:4" ht="24.65" customHeight="1" thickBot="1" x14ac:dyDescent="0.4">
      <c r="A291" s="60" t="s">
        <v>653</v>
      </c>
      <c r="B291" s="61" t="s">
        <v>654</v>
      </c>
      <c r="C291" s="59"/>
      <c r="D291" s="59"/>
    </row>
    <row r="292" spans="1:4" ht="24.65" customHeight="1" thickBot="1" x14ac:dyDescent="0.4">
      <c r="A292" s="60" t="s">
        <v>655</v>
      </c>
      <c r="B292" s="61" t="s">
        <v>656</v>
      </c>
      <c r="C292" s="59"/>
      <c r="D292" s="59"/>
    </row>
    <row r="293" spans="1:4" ht="24.65" customHeight="1" thickBot="1" x14ac:dyDescent="0.4">
      <c r="A293" s="60" t="s">
        <v>657</v>
      </c>
      <c r="B293" s="61" t="s">
        <v>658</v>
      </c>
      <c r="C293" s="59"/>
      <c r="D293" s="59"/>
    </row>
    <row r="294" spans="1:4" ht="24.65" customHeight="1" thickBot="1" x14ac:dyDescent="0.4">
      <c r="A294" s="60" t="s">
        <v>659</v>
      </c>
      <c r="B294" s="61" t="s">
        <v>660</v>
      </c>
      <c r="C294" s="59"/>
      <c r="D294" s="59"/>
    </row>
    <row r="295" spans="1:4" ht="24.65" customHeight="1" thickBot="1" x14ac:dyDescent="0.4">
      <c r="A295" s="60" t="s">
        <v>661</v>
      </c>
      <c r="B295" s="61" t="s">
        <v>662</v>
      </c>
      <c r="C295" s="59"/>
      <c r="D295" s="59"/>
    </row>
    <row r="296" spans="1:4" ht="24.65" customHeight="1" thickBot="1" x14ac:dyDescent="0.4">
      <c r="A296" s="60" t="s">
        <v>663</v>
      </c>
      <c r="B296" s="61" t="s">
        <v>664</v>
      </c>
      <c r="C296" s="59"/>
      <c r="D296" s="59"/>
    </row>
    <row r="297" spans="1:4" ht="24.65" customHeight="1" thickBot="1" x14ac:dyDescent="0.4">
      <c r="A297" s="60" t="s">
        <v>665</v>
      </c>
      <c r="B297" s="61" t="s">
        <v>666</v>
      </c>
      <c r="C297" s="59"/>
      <c r="D297" s="59"/>
    </row>
    <row r="298" spans="1:4" ht="24.65" customHeight="1" thickBot="1" x14ac:dyDescent="0.4">
      <c r="A298" s="60" t="s">
        <v>667</v>
      </c>
      <c r="B298" s="61" t="s">
        <v>668</v>
      </c>
      <c r="C298" s="59"/>
      <c r="D298" s="59"/>
    </row>
    <row r="299" spans="1:4" ht="24.65" customHeight="1" thickBot="1" x14ac:dyDescent="0.4">
      <c r="A299" s="60" t="s">
        <v>669</v>
      </c>
      <c r="B299" s="61" t="s">
        <v>670</v>
      </c>
      <c r="C299" s="59"/>
      <c r="D299" s="59"/>
    </row>
    <row r="300" spans="1:4" ht="24.65" customHeight="1" thickBot="1" x14ac:dyDescent="0.4">
      <c r="A300" s="60" t="s">
        <v>671</v>
      </c>
      <c r="B300" s="61" t="s">
        <v>672</v>
      </c>
      <c r="C300" s="59"/>
      <c r="D300" s="59"/>
    </row>
    <row r="301" spans="1:4" ht="24.65" customHeight="1" thickBot="1" x14ac:dyDescent="0.4">
      <c r="A301" s="60" t="s">
        <v>673</v>
      </c>
      <c r="B301" s="61" t="s">
        <v>674</v>
      </c>
      <c r="C301" s="59"/>
      <c r="D301" s="59"/>
    </row>
    <row r="302" spans="1:4" ht="24.65" customHeight="1" thickBot="1" x14ac:dyDescent="0.4">
      <c r="A302" s="60" t="s">
        <v>675</v>
      </c>
      <c r="B302" s="61" t="s">
        <v>676</v>
      </c>
      <c r="C302" s="59"/>
      <c r="D302" s="59"/>
    </row>
    <row r="303" spans="1:4" ht="24.65" customHeight="1" thickBot="1" x14ac:dyDescent="0.4">
      <c r="A303" s="60" t="s">
        <v>677</v>
      </c>
      <c r="B303" s="61" t="s">
        <v>678</v>
      </c>
      <c r="C303" s="59"/>
      <c r="D303" s="59"/>
    </row>
    <row r="304" spans="1:4" ht="24.65" customHeight="1" thickBot="1" x14ac:dyDescent="0.4">
      <c r="A304" s="60" t="s">
        <v>679</v>
      </c>
      <c r="B304" s="61" t="s">
        <v>680</v>
      </c>
      <c r="C304" s="59"/>
      <c r="D304" s="59"/>
    </row>
    <row r="305" spans="1:4" ht="24.65" customHeight="1" thickBot="1" x14ac:dyDescent="0.4">
      <c r="A305" s="60" t="s">
        <v>681</v>
      </c>
      <c r="B305" s="61" t="s">
        <v>682</v>
      </c>
      <c r="C305" s="59"/>
      <c r="D305" s="59"/>
    </row>
    <row r="306" spans="1:4" ht="24.65" customHeight="1" thickBot="1" x14ac:dyDescent="0.4">
      <c r="A306" s="60" t="s">
        <v>683</v>
      </c>
      <c r="B306" s="61" t="s">
        <v>684</v>
      </c>
      <c r="C306" s="59"/>
      <c r="D306" s="59"/>
    </row>
    <row r="307" spans="1:4" ht="24.65" customHeight="1" thickBot="1" x14ac:dyDescent="0.4">
      <c r="A307" s="60" t="s">
        <v>685</v>
      </c>
      <c r="B307" s="61" t="s">
        <v>686</v>
      </c>
      <c r="C307" s="59"/>
      <c r="D307" s="59"/>
    </row>
    <row r="308" spans="1:4" ht="24.65" customHeight="1" thickBot="1" x14ac:dyDescent="0.4">
      <c r="A308" s="60" t="s">
        <v>687</v>
      </c>
      <c r="B308" s="61" t="s">
        <v>688</v>
      </c>
      <c r="C308" s="59"/>
      <c r="D308" s="59"/>
    </row>
    <row r="309" spans="1:4" ht="24.65" customHeight="1" thickBot="1" x14ac:dyDescent="0.4">
      <c r="A309" s="60" t="s">
        <v>689</v>
      </c>
      <c r="B309" s="61" t="s">
        <v>690</v>
      </c>
      <c r="C309" s="59"/>
      <c r="D309" s="59"/>
    </row>
    <row r="310" spans="1:4" ht="24.65" customHeight="1" thickBot="1" x14ac:dyDescent="0.4">
      <c r="A310" s="60" t="s">
        <v>691</v>
      </c>
      <c r="B310" s="61" t="s">
        <v>692</v>
      </c>
      <c r="C310" s="59"/>
      <c r="D310" s="59"/>
    </row>
    <row r="311" spans="1:4" ht="24.65" customHeight="1" thickBot="1" x14ac:dyDescent="0.4">
      <c r="A311" s="60" t="s">
        <v>693</v>
      </c>
      <c r="B311" s="61" t="s">
        <v>694</v>
      </c>
      <c r="C311" s="59"/>
      <c r="D311" s="59"/>
    </row>
    <row r="312" spans="1:4" ht="24.65" customHeight="1" thickBot="1" x14ac:dyDescent="0.4">
      <c r="A312" s="60" t="s">
        <v>695</v>
      </c>
      <c r="B312" s="61" t="s">
        <v>696</v>
      </c>
      <c r="C312" s="59"/>
      <c r="D312" s="59"/>
    </row>
    <row r="313" spans="1:4" ht="24.65" customHeight="1" thickBot="1" x14ac:dyDescent="0.4">
      <c r="A313" s="60" t="s">
        <v>697</v>
      </c>
      <c r="B313" s="61" t="s">
        <v>698</v>
      </c>
      <c r="C313" s="59"/>
      <c r="D313" s="59"/>
    </row>
    <row r="314" spans="1:4" ht="24.65" customHeight="1" thickBot="1" x14ac:dyDescent="0.4">
      <c r="A314" s="60" t="s">
        <v>699</v>
      </c>
      <c r="B314" s="61" t="s">
        <v>700</v>
      </c>
      <c r="C314" s="59"/>
      <c r="D314" s="59"/>
    </row>
    <row r="315" spans="1:4" ht="24.65" customHeight="1" thickBot="1" x14ac:dyDescent="0.4">
      <c r="A315" s="622" t="s">
        <v>701</v>
      </c>
      <c r="B315" s="623"/>
      <c r="C315" s="59"/>
      <c r="D315" s="59"/>
    </row>
    <row r="316" spans="1:4" ht="24.65" customHeight="1" thickBot="1" x14ac:dyDescent="0.4">
      <c r="A316" s="60" t="s">
        <v>702</v>
      </c>
      <c r="B316" s="61" t="s">
        <v>703</v>
      </c>
      <c r="C316" s="59"/>
      <c r="D316" s="59"/>
    </row>
    <row r="317" spans="1:4" ht="24.65" customHeight="1" thickBot="1" x14ac:dyDescent="0.4">
      <c r="A317" s="60" t="s">
        <v>704</v>
      </c>
      <c r="B317" s="61" t="s">
        <v>705</v>
      </c>
      <c r="C317" s="59"/>
      <c r="D317" s="59"/>
    </row>
    <row r="318" spans="1:4" ht="24.65" customHeight="1" thickBot="1" x14ac:dyDescent="0.4">
      <c r="A318" s="60" t="s">
        <v>706</v>
      </c>
      <c r="B318" s="61" t="s">
        <v>707</v>
      </c>
      <c r="C318" s="59"/>
      <c r="D318" s="59"/>
    </row>
    <row r="319" spans="1:4" ht="24.65" customHeight="1" thickBot="1" x14ac:dyDescent="0.4">
      <c r="A319" s="60" t="s">
        <v>708</v>
      </c>
      <c r="B319" s="61" t="s">
        <v>709</v>
      </c>
      <c r="C319" s="59"/>
      <c r="D319" s="59"/>
    </row>
    <row r="320" spans="1:4" ht="24.65" customHeight="1" thickBot="1" x14ac:dyDescent="0.4">
      <c r="A320" s="60" t="s">
        <v>710</v>
      </c>
      <c r="B320" s="61" t="s">
        <v>711</v>
      </c>
      <c r="C320" s="59"/>
      <c r="D320" s="59"/>
    </row>
    <row r="321" spans="1:4" ht="24.65" customHeight="1" thickBot="1" x14ac:dyDescent="0.4">
      <c r="A321" s="60" t="s">
        <v>712</v>
      </c>
      <c r="B321" s="61" t="s">
        <v>713</v>
      </c>
      <c r="C321" s="59"/>
      <c r="D321" s="59"/>
    </row>
    <row r="322" spans="1:4" ht="24.65" customHeight="1" thickBot="1" x14ac:dyDescent="0.4">
      <c r="A322" s="60" t="s">
        <v>714</v>
      </c>
      <c r="B322" s="61" t="s">
        <v>715</v>
      </c>
      <c r="C322" s="59"/>
      <c r="D322" s="59"/>
    </row>
    <row r="323" spans="1:4" ht="24.65" customHeight="1" thickBot="1" x14ac:dyDescent="0.4">
      <c r="A323" s="622" t="s">
        <v>716</v>
      </c>
      <c r="B323" s="623"/>
      <c r="C323" s="59"/>
      <c r="D323" s="59"/>
    </row>
    <row r="324" spans="1:4" ht="24.65" customHeight="1" thickBot="1" x14ac:dyDescent="0.4">
      <c r="A324" s="60" t="s">
        <v>717</v>
      </c>
      <c r="B324" s="61" t="s">
        <v>718</v>
      </c>
      <c r="C324" s="59"/>
      <c r="D324" s="59"/>
    </row>
    <row r="325" spans="1:4" ht="24.65" customHeight="1" thickBot="1" x14ac:dyDescent="0.4">
      <c r="A325" s="60" t="s">
        <v>719</v>
      </c>
      <c r="B325" s="61" t="s">
        <v>720</v>
      </c>
      <c r="C325" s="59"/>
      <c r="D325" s="59"/>
    </row>
    <row r="326" spans="1:4" ht="24.65" customHeight="1" thickBot="1" x14ac:dyDescent="0.4">
      <c r="A326" s="60" t="s">
        <v>721</v>
      </c>
      <c r="B326" s="61" t="s">
        <v>722</v>
      </c>
      <c r="C326" s="59"/>
      <c r="D326" s="59"/>
    </row>
    <row r="327" spans="1:4" ht="24.65" customHeight="1" thickBot="1" x14ac:dyDescent="0.4">
      <c r="A327" s="60" t="s">
        <v>723</v>
      </c>
      <c r="B327" s="61" t="s">
        <v>724</v>
      </c>
      <c r="C327" s="59"/>
      <c r="D327" s="59"/>
    </row>
    <row r="328" spans="1:4" ht="24.65" customHeight="1" thickBot="1" x14ac:dyDescent="0.4">
      <c r="A328" s="60" t="s">
        <v>725</v>
      </c>
      <c r="B328" s="61" t="s">
        <v>726</v>
      </c>
      <c r="C328" s="59"/>
      <c r="D328" s="59"/>
    </row>
    <row r="329" spans="1:4" ht="24.65" customHeight="1" thickBot="1" x14ac:dyDescent="0.4">
      <c r="A329" s="60" t="s">
        <v>727</v>
      </c>
      <c r="B329" s="61" t="s">
        <v>550</v>
      </c>
      <c r="C329" s="59"/>
      <c r="D329" s="59"/>
    </row>
    <row r="330" spans="1:4" ht="24.65" customHeight="1" thickBot="1" x14ac:dyDescent="0.4">
      <c r="A330" s="60" t="s">
        <v>728</v>
      </c>
      <c r="B330" s="61" t="s">
        <v>729</v>
      </c>
      <c r="C330" s="59"/>
      <c r="D330" s="59"/>
    </row>
    <row r="331" spans="1:4" ht="24.65" customHeight="1" thickBot="1" x14ac:dyDescent="0.4">
      <c r="A331" s="622" t="s">
        <v>730</v>
      </c>
      <c r="B331" s="623"/>
      <c r="C331" s="59"/>
      <c r="D331" s="59"/>
    </row>
    <row r="332" spans="1:4" ht="24.65" customHeight="1" thickBot="1" x14ac:dyDescent="0.4">
      <c r="A332" s="60" t="s">
        <v>731</v>
      </c>
      <c r="B332" s="61" t="s">
        <v>732</v>
      </c>
      <c r="C332" s="59"/>
      <c r="D332" s="59"/>
    </row>
    <row r="333" spans="1:4" ht="24.65" customHeight="1" thickBot="1" x14ac:dyDescent="0.4">
      <c r="A333" s="622" t="s">
        <v>733</v>
      </c>
      <c r="B333" s="623"/>
      <c r="C333" s="59"/>
      <c r="D333" s="59"/>
    </row>
    <row r="334" spans="1:4" ht="24.65" customHeight="1" thickBot="1" x14ac:dyDescent="0.4">
      <c r="A334" s="60" t="s">
        <v>734</v>
      </c>
      <c r="B334" s="61" t="s">
        <v>735</v>
      </c>
      <c r="C334" s="59"/>
      <c r="D334" s="59"/>
    </row>
    <row r="335" spans="1:4" ht="24.65" customHeight="1" thickBot="1" x14ac:dyDescent="0.4">
      <c r="A335" s="60" t="s">
        <v>736</v>
      </c>
      <c r="B335" s="61" t="s">
        <v>737</v>
      </c>
      <c r="C335" s="59"/>
      <c r="D335" s="59"/>
    </row>
    <row r="336" spans="1:4" ht="24.65" customHeight="1" thickBot="1" x14ac:dyDescent="0.4">
      <c r="A336" s="60" t="s">
        <v>738</v>
      </c>
      <c r="B336" s="61" t="s">
        <v>739</v>
      </c>
      <c r="C336" s="59"/>
      <c r="D336" s="59"/>
    </row>
    <row r="337" spans="1:4" ht="24.65" customHeight="1" thickBot="1" x14ac:dyDescent="0.4">
      <c r="A337" s="60" t="s">
        <v>740</v>
      </c>
      <c r="B337" s="61" t="s">
        <v>741</v>
      </c>
      <c r="C337" s="59"/>
      <c r="D337" s="59"/>
    </row>
    <row r="338" spans="1:4" ht="24.65" customHeight="1" thickBot="1" x14ac:dyDescent="0.4">
      <c r="A338" s="60" t="s">
        <v>742</v>
      </c>
      <c r="B338" s="61" t="s">
        <v>743</v>
      </c>
      <c r="C338" s="59"/>
      <c r="D338" s="59"/>
    </row>
    <row r="339" spans="1:4" ht="24.65" customHeight="1" thickBot="1" x14ac:dyDescent="0.4">
      <c r="A339" s="60" t="s">
        <v>744</v>
      </c>
      <c r="B339" s="61" t="s">
        <v>745</v>
      </c>
      <c r="C339" s="59"/>
      <c r="D339" s="59"/>
    </row>
    <row r="340" spans="1:4" ht="24.65" customHeight="1" thickBot="1" x14ac:dyDescent="0.4">
      <c r="A340" s="622" t="s">
        <v>746</v>
      </c>
      <c r="B340" s="623"/>
      <c r="C340" s="59"/>
      <c r="D340" s="59"/>
    </row>
    <row r="341" spans="1:4" ht="24.65" customHeight="1" thickBot="1" x14ac:dyDescent="0.4">
      <c r="A341" s="60" t="s">
        <v>747</v>
      </c>
      <c r="B341" s="61" t="s">
        <v>748</v>
      </c>
      <c r="C341" s="59"/>
      <c r="D341" s="59"/>
    </row>
    <row r="342" spans="1:4" ht="24.65" customHeight="1" thickBot="1" x14ac:dyDescent="0.4">
      <c r="A342" s="622" t="s">
        <v>749</v>
      </c>
      <c r="B342" s="623"/>
      <c r="C342" s="59"/>
      <c r="D342" s="59"/>
    </row>
    <row r="343" spans="1:4" ht="24.65" customHeight="1" thickBot="1" x14ac:dyDescent="0.4">
      <c r="A343" s="60" t="s">
        <v>750</v>
      </c>
      <c r="B343" s="61" t="s">
        <v>557</v>
      </c>
      <c r="C343" s="59"/>
      <c r="D343" s="59"/>
    </row>
    <row r="344" spans="1:4" ht="24.65" customHeight="1" thickBot="1" x14ac:dyDescent="0.4">
      <c r="A344" s="60" t="s">
        <v>751</v>
      </c>
      <c r="B344" s="61" t="s">
        <v>752</v>
      </c>
      <c r="C344" s="59"/>
      <c r="D344" s="59"/>
    </row>
    <row r="345" spans="1:4" ht="24.65" customHeight="1" thickBot="1" x14ac:dyDescent="0.4">
      <c r="A345" s="60" t="s">
        <v>753</v>
      </c>
      <c r="B345" s="61" t="s">
        <v>754</v>
      </c>
      <c r="C345" s="59"/>
      <c r="D345" s="59"/>
    </row>
    <row r="346" spans="1:4" ht="24.65" customHeight="1" thickBot="1" x14ac:dyDescent="0.4">
      <c r="A346" s="60" t="s">
        <v>755</v>
      </c>
      <c r="B346" s="61" t="s">
        <v>756</v>
      </c>
      <c r="C346" s="59"/>
      <c r="D346" s="59"/>
    </row>
    <row r="347" spans="1:4" ht="24.65" customHeight="1" thickBot="1" x14ac:dyDescent="0.4">
      <c r="A347" s="622" t="s">
        <v>757</v>
      </c>
      <c r="B347" s="623"/>
      <c r="C347" s="59"/>
      <c r="D347" s="59"/>
    </row>
    <row r="348" spans="1:4" ht="24.65" customHeight="1" thickBot="1" x14ac:dyDescent="0.4">
      <c r="A348" s="60" t="s">
        <v>758</v>
      </c>
      <c r="B348" s="61" t="s">
        <v>759</v>
      </c>
      <c r="C348" s="59"/>
      <c r="D348" s="59"/>
    </row>
    <row r="349" spans="1:4" ht="24.65" customHeight="1" thickBot="1" x14ac:dyDescent="0.4">
      <c r="A349" s="60" t="s">
        <v>760</v>
      </c>
      <c r="B349" s="61" t="s">
        <v>761</v>
      </c>
      <c r="C349" s="59"/>
      <c r="D349" s="59"/>
    </row>
    <row r="350" spans="1:4" ht="24.65" customHeight="1" thickBot="1" x14ac:dyDescent="0.4">
      <c r="A350" s="60" t="s">
        <v>762</v>
      </c>
      <c r="B350" s="61" t="s">
        <v>763</v>
      </c>
      <c r="C350" s="59"/>
      <c r="D350" s="59"/>
    </row>
    <row r="351" spans="1:4" ht="24.65" customHeight="1" thickBot="1" x14ac:dyDescent="0.4">
      <c r="A351" s="60" t="s">
        <v>764</v>
      </c>
      <c r="B351" s="61" t="s">
        <v>765</v>
      </c>
      <c r="C351" s="59"/>
      <c r="D351" s="59"/>
    </row>
    <row r="352" spans="1:4" ht="24.65" customHeight="1" thickBot="1" x14ac:dyDescent="0.4">
      <c r="A352" s="60" t="s">
        <v>766</v>
      </c>
      <c r="B352" s="61" t="s">
        <v>767</v>
      </c>
      <c r="C352" s="59"/>
      <c r="D352" s="59"/>
    </row>
    <row r="353" spans="1:4" ht="24.65" customHeight="1" thickBot="1" x14ac:dyDescent="0.4">
      <c r="A353" s="60" t="s">
        <v>768</v>
      </c>
      <c r="B353" s="61" t="s">
        <v>769</v>
      </c>
      <c r="C353" s="59"/>
      <c r="D353" s="59"/>
    </row>
    <row r="354" spans="1:4" ht="24.65" customHeight="1" thickBot="1" x14ac:dyDescent="0.4">
      <c r="A354" s="60" t="s">
        <v>770</v>
      </c>
      <c r="B354" s="61" t="s">
        <v>771</v>
      </c>
      <c r="C354" s="59"/>
      <c r="D354" s="59"/>
    </row>
    <row r="355" spans="1:4" ht="24.65" customHeight="1" thickBot="1" x14ac:dyDescent="0.4">
      <c r="A355" s="60" t="s">
        <v>772</v>
      </c>
      <c r="B355" s="61" t="s">
        <v>773</v>
      </c>
      <c r="C355" s="59"/>
      <c r="D355" s="59"/>
    </row>
    <row r="356" spans="1:4" ht="24.65" customHeight="1" thickBot="1" x14ac:dyDescent="0.4">
      <c r="A356" s="60" t="s">
        <v>774</v>
      </c>
      <c r="B356" s="61" t="s">
        <v>775</v>
      </c>
      <c r="C356" s="59"/>
      <c r="D356" s="59"/>
    </row>
    <row r="357" spans="1:4" ht="24.65" customHeight="1" thickBot="1" x14ac:dyDescent="0.4">
      <c r="A357" s="60" t="s">
        <v>776</v>
      </c>
      <c r="B357" s="61" t="s">
        <v>777</v>
      </c>
      <c r="C357" s="59"/>
      <c r="D357" s="59"/>
    </row>
    <row r="358" spans="1:4" ht="24.65" customHeight="1" thickBot="1" x14ac:dyDescent="0.4">
      <c r="A358" s="622" t="s">
        <v>778</v>
      </c>
      <c r="B358" s="623"/>
      <c r="C358" s="59"/>
      <c r="D358" s="59"/>
    </row>
    <row r="359" spans="1:4" ht="24.65" customHeight="1" thickBot="1" x14ac:dyDescent="0.4">
      <c r="A359" s="60" t="s">
        <v>779</v>
      </c>
      <c r="B359" s="61" t="s">
        <v>780</v>
      </c>
      <c r="C359" s="59"/>
      <c r="D359" s="59"/>
    </row>
    <row r="360" spans="1:4" ht="24.65" customHeight="1" thickBot="1" x14ac:dyDescent="0.4">
      <c r="A360" s="60" t="s">
        <v>781</v>
      </c>
      <c r="B360" s="61" t="s">
        <v>782</v>
      </c>
      <c r="C360" s="59"/>
      <c r="D360" s="59"/>
    </row>
    <row r="361" spans="1:4" ht="24.65" customHeight="1" thickBot="1" x14ac:dyDescent="0.4">
      <c r="A361" s="60" t="s">
        <v>783</v>
      </c>
      <c r="B361" s="61" t="s">
        <v>784</v>
      </c>
      <c r="C361" s="59"/>
      <c r="D361" s="59"/>
    </row>
    <row r="362" spans="1:4" ht="24.65" customHeight="1" thickBot="1" x14ac:dyDescent="0.4">
      <c r="A362" s="60" t="s">
        <v>785</v>
      </c>
      <c r="B362" s="61" t="s">
        <v>786</v>
      </c>
      <c r="C362" s="59"/>
      <c r="D362" s="59"/>
    </row>
    <row r="363" spans="1:4" ht="24.65" customHeight="1" thickBot="1" x14ac:dyDescent="0.4">
      <c r="A363" s="60" t="s">
        <v>787</v>
      </c>
      <c r="B363" s="61" t="s">
        <v>788</v>
      </c>
      <c r="C363" s="59"/>
      <c r="D363" s="59"/>
    </row>
    <row r="364" spans="1:4" ht="24.65" customHeight="1" thickBot="1" x14ac:dyDescent="0.4">
      <c r="A364" s="60" t="s">
        <v>789</v>
      </c>
      <c r="B364" s="61" t="s">
        <v>790</v>
      </c>
      <c r="C364" s="59"/>
      <c r="D364" s="59"/>
    </row>
    <row r="365" spans="1:4" ht="24.65" customHeight="1" thickBot="1" x14ac:dyDescent="0.4">
      <c r="A365" s="60" t="s">
        <v>791</v>
      </c>
      <c r="B365" s="61" t="s">
        <v>792</v>
      </c>
      <c r="C365" s="59"/>
      <c r="D365" s="59"/>
    </row>
    <row r="366" spans="1:4" ht="24.65" customHeight="1" thickBot="1" x14ac:dyDescent="0.4">
      <c r="A366" s="60" t="s">
        <v>793</v>
      </c>
      <c r="B366" s="61" t="s">
        <v>794</v>
      </c>
      <c r="C366" s="59"/>
      <c r="D366" s="59"/>
    </row>
    <row r="367" spans="1:4" ht="24.65" customHeight="1" thickBot="1" x14ac:dyDescent="0.4">
      <c r="A367" s="60" t="s">
        <v>795</v>
      </c>
      <c r="B367" s="61" t="s">
        <v>796</v>
      </c>
      <c r="C367" s="59"/>
      <c r="D367" s="59"/>
    </row>
    <row r="368" spans="1:4" ht="24.65" customHeight="1" thickBot="1" x14ac:dyDescent="0.4">
      <c r="A368" s="60" t="s">
        <v>797</v>
      </c>
      <c r="B368" s="61" t="s">
        <v>798</v>
      </c>
      <c r="C368" s="59"/>
      <c r="D368" s="59"/>
    </row>
    <row r="369" spans="1:4" ht="24.65" customHeight="1" thickBot="1" x14ac:dyDescent="0.4">
      <c r="A369" s="60" t="s">
        <v>799</v>
      </c>
      <c r="B369" s="61" t="s">
        <v>800</v>
      </c>
      <c r="C369" s="59"/>
      <c r="D369" s="59"/>
    </row>
    <row r="370" spans="1:4" ht="24.65" customHeight="1" thickBot="1" x14ac:dyDescent="0.4">
      <c r="A370" s="60" t="s">
        <v>801</v>
      </c>
      <c r="B370" s="61" t="s">
        <v>802</v>
      </c>
      <c r="C370" s="59"/>
      <c r="D370" s="59"/>
    </row>
    <row r="371" spans="1:4" ht="24.65" customHeight="1" thickBot="1" x14ac:dyDescent="0.4">
      <c r="A371" s="60" t="s">
        <v>803</v>
      </c>
      <c r="B371" s="61" t="s">
        <v>804</v>
      </c>
      <c r="C371" s="59"/>
      <c r="D371" s="59"/>
    </row>
    <row r="372" spans="1:4" ht="24.65" customHeight="1" thickBot="1" x14ac:dyDescent="0.4">
      <c r="A372" s="60" t="s">
        <v>805</v>
      </c>
      <c r="B372" s="61" t="s">
        <v>806</v>
      </c>
      <c r="C372" s="59"/>
      <c r="D372" s="59"/>
    </row>
    <row r="373" spans="1:4" ht="24.65" customHeight="1" thickBot="1" x14ac:dyDescent="0.4">
      <c r="A373" s="622" t="s">
        <v>807</v>
      </c>
      <c r="B373" s="623"/>
      <c r="C373" s="59"/>
      <c r="D373" s="59"/>
    </row>
    <row r="374" spans="1:4" ht="24.65" customHeight="1" thickBot="1" x14ac:dyDescent="0.4">
      <c r="A374" s="60" t="s">
        <v>808</v>
      </c>
      <c r="B374" s="61" t="s">
        <v>809</v>
      </c>
      <c r="C374" s="59"/>
      <c r="D374" s="59"/>
    </row>
    <row r="375" spans="1:4" ht="24.65" customHeight="1" thickBot="1" x14ac:dyDescent="0.4">
      <c r="A375" s="60" t="s">
        <v>810</v>
      </c>
      <c r="B375" s="61" t="s">
        <v>811</v>
      </c>
      <c r="C375" s="59"/>
      <c r="D375" s="59"/>
    </row>
    <row r="376" spans="1:4" ht="24.65" customHeight="1" thickBot="1" x14ac:dyDescent="0.4">
      <c r="A376" s="60" t="s">
        <v>812</v>
      </c>
      <c r="B376" s="61" t="s">
        <v>813</v>
      </c>
      <c r="C376" s="59"/>
      <c r="D376" s="59"/>
    </row>
    <row r="377" spans="1:4" ht="24.65" customHeight="1" thickBot="1" x14ac:dyDescent="0.4">
      <c r="A377" s="60" t="s">
        <v>814</v>
      </c>
      <c r="B377" s="61" t="s">
        <v>815</v>
      </c>
      <c r="C377" s="59"/>
      <c r="D377" s="59"/>
    </row>
    <row r="378" spans="1:4" ht="24.65" customHeight="1" thickBot="1" x14ac:dyDescent="0.4">
      <c r="A378" s="60" t="s">
        <v>816</v>
      </c>
      <c r="B378" s="61" t="s">
        <v>817</v>
      </c>
      <c r="C378" s="59"/>
      <c r="D378" s="59"/>
    </row>
    <row r="379" spans="1:4" ht="24.65" customHeight="1" thickBot="1" x14ac:dyDescent="0.4">
      <c r="A379" s="60" t="s">
        <v>818</v>
      </c>
      <c r="B379" s="61" t="s">
        <v>819</v>
      </c>
      <c r="C379" s="59"/>
      <c r="D379" s="59"/>
    </row>
    <row r="380" spans="1:4" ht="24.65" customHeight="1" thickBot="1" x14ac:dyDescent="0.4">
      <c r="A380" s="60" t="s">
        <v>820</v>
      </c>
      <c r="B380" s="61" t="s">
        <v>821</v>
      </c>
      <c r="C380" s="59"/>
      <c r="D380" s="59"/>
    </row>
    <row r="381" spans="1:4" ht="24.65" customHeight="1" thickBot="1" x14ac:dyDescent="0.4">
      <c r="A381" s="60" t="s">
        <v>822</v>
      </c>
      <c r="B381" s="61" t="s">
        <v>823</v>
      </c>
      <c r="C381" s="59"/>
      <c r="D381" s="59"/>
    </row>
    <row r="382" spans="1:4" ht="24.65" customHeight="1" thickBot="1" x14ac:dyDescent="0.4">
      <c r="A382" s="60" t="s">
        <v>824</v>
      </c>
      <c r="B382" s="61" t="s">
        <v>825</v>
      </c>
      <c r="C382" s="59"/>
      <c r="D382" s="59"/>
    </row>
    <row r="383" spans="1:4" ht="24.65" customHeight="1" thickBot="1" x14ac:dyDescent="0.4">
      <c r="A383" s="60" t="s">
        <v>826</v>
      </c>
      <c r="B383" s="61" t="s">
        <v>827</v>
      </c>
      <c r="C383" s="59"/>
      <c r="D383" s="59"/>
    </row>
    <row r="384" spans="1:4" ht="24.65" customHeight="1" thickBot="1" x14ac:dyDescent="0.4">
      <c r="A384" s="60" t="s">
        <v>828</v>
      </c>
      <c r="B384" s="61" t="s">
        <v>829</v>
      </c>
      <c r="C384" s="59"/>
      <c r="D384" s="59"/>
    </row>
    <row r="385" spans="1:4" ht="24.65" customHeight="1" thickBot="1" x14ac:dyDescent="0.4">
      <c r="A385" s="622" t="s">
        <v>830</v>
      </c>
      <c r="B385" s="623"/>
      <c r="C385" s="59"/>
      <c r="D385" s="59"/>
    </row>
    <row r="386" spans="1:4" ht="24.65" customHeight="1" thickBot="1" x14ac:dyDescent="0.4">
      <c r="A386" s="60" t="s">
        <v>831</v>
      </c>
      <c r="B386" s="61" t="s">
        <v>832</v>
      </c>
      <c r="C386" s="59"/>
      <c r="D386" s="59"/>
    </row>
    <row r="387" spans="1:4" ht="24.65" customHeight="1" thickBot="1" x14ac:dyDescent="0.4">
      <c r="A387" s="60" t="s">
        <v>833</v>
      </c>
      <c r="B387" s="61" t="s">
        <v>834</v>
      </c>
      <c r="C387" s="59"/>
      <c r="D387" s="59"/>
    </row>
    <row r="388" spans="1:4" ht="24.65" customHeight="1" thickBot="1" x14ac:dyDescent="0.4">
      <c r="A388" s="60" t="s">
        <v>835</v>
      </c>
      <c r="B388" s="61" t="s">
        <v>836</v>
      </c>
      <c r="C388" s="59"/>
      <c r="D388" s="59"/>
    </row>
    <row r="389" spans="1:4" ht="24.65" customHeight="1" thickBot="1" x14ac:dyDescent="0.4">
      <c r="A389" s="60" t="s">
        <v>837</v>
      </c>
      <c r="B389" s="61" t="s">
        <v>838</v>
      </c>
      <c r="C389" s="59"/>
      <c r="D389" s="59"/>
    </row>
    <row r="390" spans="1:4" ht="24.65" customHeight="1" thickBot="1" x14ac:dyDescent="0.4">
      <c r="A390" s="60" t="s">
        <v>839</v>
      </c>
      <c r="B390" s="61" t="s">
        <v>840</v>
      </c>
      <c r="C390" s="59"/>
      <c r="D390" s="59"/>
    </row>
    <row r="391" spans="1:4" ht="24.65" customHeight="1" thickBot="1" x14ac:dyDescent="0.4">
      <c r="A391" s="60" t="s">
        <v>841</v>
      </c>
      <c r="B391" s="61" t="s">
        <v>842</v>
      </c>
      <c r="C391" s="59"/>
      <c r="D391" s="59"/>
    </row>
    <row r="392" spans="1:4" ht="24.65" customHeight="1" thickBot="1" x14ac:dyDescent="0.4">
      <c r="A392" s="60" t="s">
        <v>843</v>
      </c>
      <c r="B392" s="61" t="s">
        <v>441</v>
      </c>
      <c r="C392" s="59"/>
      <c r="D392" s="59"/>
    </row>
    <row r="393" spans="1:4" ht="24.65" customHeight="1" thickBot="1" x14ac:dyDescent="0.4">
      <c r="A393" s="60" t="s">
        <v>844</v>
      </c>
      <c r="B393" s="61" t="s">
        <v>845</v>
      </c>
      <c r="C393" s="59"/>
      <c r="D393" s="59"/>
    </row>
    <row r="394" spans="1:4" ht="24.65" customHeight="1" thickBot="1" x14ac:dyDescent="0.4">
      <c r="A394" s="60" t="s">
        <v>846</v>
      </c>
      <c r="B394" s="61" t="s">
        <v>847</v>
      </c>
      <c r="C394" s="59"/>
      <c r="D394" s="59"/>
    </row>
    <row r="395" spans="1:4" ht="24.65" customHeight="1" thickBot="1" x14ac:dyDescent="0.4">
      <c r="A395" s="60" t="s">
        <v>848</v>
      </c>
      <c r="B395" s="61" t="s">
        <v>849</v>
      </c>
      <c r="C395" s="59"/>
      <c r="D395" s="59"/>
    </row>
    <row r="396" spans="1:4" ht="24.65" customHeight="1" thickBot="1" x14ac:dyDescent="0.4">
      <c r="A396" s="60" t="s">
        <v>850</v>
      </c>
      <c r="B396" s="61" t="s">
        <v>851</v>
      </c>
      <c r="C396" s="59"/>
      <c r="D396" s="59"/>
    </row>
    <row r="397" spans="1:4" ht="24.65" customHeight="1" thickBot="1" x14ac:dyDescent="0.4">
      <c r="A397" s="60" t="s">
        <v>852</v>
      </c>
      <c r="B397" s="61" t="s">
        <v>853</v>
      </c>
      <c r="C397" s="59"/>
      <c r="D397" s="59"/>
    </row>
    <row r="398" spans="1:4" ht="24.65" customHeight="1" thickBot="1" x14ac:dyDescent="0.4">
      <c r="A398" s="60" t="s">
        <v>854</v>
      </c>
      <c r="B398" s="61" t="s">
        <v>855</v>
      </c>
      <c r="C398" s="59"/>
      <c r="D398" s="59"/>
    </row>
    <row r="399" spans="1:4" ht="24.65" customHeight="1" thickBot="1" x14ac:dyDescent="0.4">
      <c r="A399" s="60" t="s">
        <v>856</v>
      </c>
      <c r="B399" s="61" t="s">
        <v>857</v>
      </c>
      <c r="C399" s="59"/>
      <c r="D399" s="59"/>
    </row>
    <row r="400" spans="1:4" ht="24.65" customHeight="1" thickBot="1" x14ac:dyDescent="0.4">
      <c r="A400" s="60" t="s">
        <v>858</v>
      </c>
      <c r="B400" s="61" t="s">
        <v>859</v>
      </c>
      <c r="C400" s="59"/>
      <c r="D400" s="59"/>
    </row>
    <row r="401" spans="1:4" ht="24.65" customHeight="1" thickBot="1" x14ac:dyDescent="0.4">
      <c r="A401" s="60" t="s">
        <v>860</v>
      </c>
      <c r="B401" s="61" t="s">
        <v>861</v>
      </c>
      <c r="C401" s="59"/>
      <c r="D401" s="59"/>
    </row>
    <row r="402" spans="1:4" ht="24.65" customHeight="1" thickBot="1" x14ac:dyDescent="0.4">
      <c r="A402" s="60" t="s">
        <v>862</v>
      </c>
      <c r="B402" s="61" t="s">
        <v>863</v>
      </c>
      <c r="C402" s="59"/>
      <c r="D402" s="59"/>
    </row>
    <row r="403" spans="1:4" ht="24.65" customHeight="1" thickBot="1" x14ac:dyDescent="0.4">
      <c r="A403" s="60" t="s">
        <v>864</v>
      </c>
      <c r="B403" s="61" t="s">
        <v>865</v>
      </c>
      <c r="C403" s="59"/>
      <c r="D403" s="59"/>
    </row>
    <row r="404" spans="1:4" ht="24.65" customHeight="1" thickBot="1" x14ac:dyDescent="0.4">
      <c r="A404" s="60" t="s">
        <v>866</v>
      </c>
      <c r="B404" s="61" t="s">
        <v>867</v>
      </c>
      <c r="C404" s="59"/>
      <c r="D404" s="59"/>
    </row>
    <row r="405" spans="1:4" ht="24.65" customHeight="1" thickBot="1" x14ac:dyDescent="0.4">
      <c r="A405" s="60" t="s">
        <v>868</v>
      </c>
      <c r="B405" s="61" t="s">
        <v>869</v>
      </c>
      <c r="C405" s="59"/>
      <c r="D405" s="59"/>
    </row>
    <row r="406" spans="1:4" ht="24.65" customHeight="1" thickBot="1" x14ac:dyDescent="0.4">
      <c r="A406" s="622" t="s">
        <v>870</v>
      </c>
      <c r="B406" s="623"/>
      <c r="C406" s="59"/>
      <c r="D406" s="59"/>
    </row>
    <row r="407" spans="1:4" ht="24.65" customHeight="1" thickBot="1" x14ac:dyDescent="0.4">
      <c r="A407" s="60" t="s">
        <v>871</v>
      </c>
      <c r="B407" s="61" t="s">
        <v>872</v>
      </c>
      <c r="C407" s="59"/>
      <c r="D407" s="59"/>
    </row>
    <row r="408" spans="1:4" ht="24.65" customHeight="1" thickBot="1" x14ac:dyDescent="0.4">
      <c r="A408" s="60" t="s">
        <v>873</v>
      </c>
      <c r="B408" s="61" t="s">
        <v>874</v>
      </c>
      <c r="C408" s="59"/>
      <c r="D408" s="59"/>
    </row>
    <row r="409" spans="1:4" ht="24.65" customHeight="1" thickBot="1" x14ac:dyDescent="0.4">
      <c r="A409" s="60" t="s">
        <v>875</v>
      </c>
      <c r="B409" s="61" t="s">
        <v>876</v>
      </c>
      <c r="C409" s="59"/>
      <c r="D409" s="59"/>
    </row>
    <row r="410" spans="1:4" ht="24.65" customHeight="1" thickBot="1" x14ac:dyDescent="0.4">
      <c r="A410" s="60" t="s">
        <v>877</v>
      </c>
      <c r="B410" s="61" t="s">
        <v>756</v>
      </c>
      <c r="C410" s="59"/>
      <c r="D410" s="59"/>
    </row>
    <row r="411" spans="1:4" ht="24.65" customHeight="1" thickBot="1" x14ac:dyDescent="0.4">
      <c r="A411" s="60" t="s">
        <v>878</v>
      </c>
      <c r="B411" s="61" t="s">
        <v>635</v>
      </c>
      <c r="C411" s="59"/>
      <c r="D411" s="59"/>
    </row>
    <row r="412" spans="1:4" ht="24.65" customHeight="1" thickBot="1" x14ac:dyDescent="0.4">
      <c r="A412" s="622" t="s">
        <v>879</v>
      </c>
      <c r="B412" s="623"/>
      <c r="C412" s="59"/>
      <c r="D412" s="59"/>
    </row>
    <row r="413" spans="1:4" ht="24.65" customHeight="1" thickBot="1" x14ac:dyDescent="0.4">
      <c r="A413" s="60" t="s">
        <v>880</v>
      </c>
      <c r="B413" s="61" t="s">
        <v>881</v>
      </c>
      <c r="C413" s="59"/>
      <c r="D413" s="59"/>
    </row>
    <row r="414" spans="1:4" ht="24.65" customHeight="1" thickBot="1" x14ac:dyDescent="0.4">
      <c r="A414" s="622" t="s">
        <v>882</v>
      </c>
      <c r="B414" s="623"/>
      <c r="C414" s="59"/>
      <c r="D414" s="59"/>
    </row>
    <row r="415" spans="1:4" ht="24.65" customHeight="1" thickBot="1" x14ac:dyDescent="0.4">
      <c r="A415" s="60" t="s">
        <v>883</v>
      </c>
      <c r="B415" s="61" t="s">
        <v>884</v>
      </c>
      <c r="C415" s="59"/>
      <c r="D415" s="59"/>
    </row>
    <row r="416" spans="1:4" ht="24.65" customHeight="1" thickBot="1" x14ac:dyDescent="0.4">
      <c r="A416" s="60" t="s">
        <v>885</v>
      </c>
      <c r="B416" s="61" t="s">
        <v>886</v>
      </c>
      <c r="C416" s="59"/>
      <c r="D416" s="59"/>
    </row>
    <row r="417" spans="1:4" ht="24.65" customHeight="1" thickBot="1" x14ac:dyDescent="0.4">
      <c r="A417" s="60" t="s">
        <v>887</v>
      </c>
      <c r="B417" s="61" t="s">
        <v>888</v>
      </c>
      <c r="C417" s="59"/>
      <c r="D417" s="59"/>
    </row>
    <row r="418" spans="1:4" ht="24.65" customHeight="1" thickBot="1" x14ac:dyDescent="0.4">
      <c r="A418" s="60" t="s">
        <v>889</v>
      </c>
      <c r="B418" s="61" t="s">
        <v>890</v>
      </c>
      <c r="C418" s="59"/>
      <c r="D418" s="59"/>
    </row>
    <row r="419" spans="1:4" ht="24.65" customHeight="1" thickBot="1" x14ac:dyDescent="0.4">
      <c r="A419" s="60" t="s">
        <v>891</v>
      </c>
      <c r="B419" s="61" t="s">
        <v>892</v>
      </c>
      <c r="C419" s="59"/>
      <c r="D419" s="59"/>
    </row>
    <row r="420" spans="1:4" ht="24.65" customHeight="1" thickBot="1" x14ac:dyDescent="0.4">
      <c r="A420" s="60" t="s">
        <v>893</v>
      </c>
      <c r="B420" s="61" t="s">
        <v>894</v>
      </c>
      <c r="C420" s="59"/>
      <c r="D420" s="59"/>
    </row>
    <row r="421" spans="1:4" ht="24.65" customHeight="1" thickBot="1" x14ac:dyDescent="0.4">
      <c r="A421" s="60" t="s">
        <v>895</v>
      </c>
      <c r="B421" s="61" t="s">
        <v>896</v>
      </c>
      <c r="C421" s="59"/>
      <c r="D421" s="59"/>
    </row>
    <row r="422" spans="1:4" ht="24.65" customHeight="1" thickBot="1" x14ac:dyDescent="0.4">
      <c r="A422" s="622" t="s">
        <v>897</v>
      </c>
      <c r="B422" s="623"/>
      <c r="C422" s="59"/>
      <c r="D422" s="59"/>
    </row>
    <row r="423" spans="1:4" ht="24.65" customHeight="1" thickBot="1" x14ac:dyDescent="0.4">
      <c r="A423" s="60" t="s">
        <v>898</v>
      </c>
      <c r="B423" s="61" t="s">
        <v>899</v>
      </c>
      <c r="C423" s="59"/>
      <c r="D423" s="59"/>
    </row>
    <row r="424" spans="1:4" ht="24.65" customHeight="1" thickBot="1" x14ac:dyDescent="0.4">
      <c r="A424" s="60" t="s">
        <v>900</v>
      </c>
      <c r="B424" s="61" t="s">
        <v>901</v>
      </c>
      <c r="C424" s="59"/>
      <c r="D424" s="59"/>
    </row>
    <row r="425" spans="1:4" ht="24.65" customHeight="1" thickBot="1" x14ac:dyDescent="0.4">
      <c r="A425" s="60" t="s">
        <v>902</v>
      </c>
      <c r="B425" s="61" t="s">
        <v>472</v>
      </c>
      <c r="C425" s="59"/>
      <c r="D425" s="59"/>
    </row>
    <row r="426" spans="1:4" ht="24.65" customHeight="1" thickBot="1" x14ac:dyDescent="0.4">
      <c r="A426" s="60" t="s">
        <v>903</v>
      </c>
      <c r="B426" s="61" t="s">
        <v>904</v>
      </c>
      <c r="C426" s="59"/>
      <c r="D426" s="59"/>
    </row>
    <row r="427" spans="1:4" ht="24.65" customHeight="1" thickBot="1" x14ac:dyDescent="0.4">
      <c r="A427" s="60" t="s">
        <v>905</v>
      </c>
      <c r="B427" s="61" t="s">
        <v>906</v>
      </c>
      <c r="C427" s="59"/>
      <c r="D427" s="59"/>
    </row>
    <row r="428" spans="1:4" ht="24.65" customHeight="1" thickBot="1" x14ac:dyDescent="0.4">
      <c r="A428" s="60" t="s">
        <v>907</v>
      </c>
      <c r="B428" s="61" t="s">
        <v>908</v>
      </c>
      <c r="C428" s="59"/>
      <c r="D428" s="59"/>
    </row>
    <row r="429" spans="1:4" ht="24.65" customHeight="1" thickBot="1" x14ac:dyDescent="0.4">
      <c r="A429" s="60" t="s">
        <v>909</v>
      </c>
      <c r="B429" s="61" t="s">
        <v>910</v>
      </c>
      <c r="C429" s="59"/>
      <c r="D429" s="59"/>
    </row>
    <row r="430" spans="1:4" ht="24.65" customHeight="1" thickBot="1" x14ac:dyDescent="0.4">
      <c r="A430" s="60" t="s">
        <v>911</v>
      </c>
      <c r="B430" s="61" t="s">
        <v>379</v>
      </c>
      <c r="C430" s="59"/>
      <c r="D430" s="59"/>
    </row>
    <row r="431" spans="1:4" ht="24.65" customHeight="1" thickBot="1" x14ac:dyDescent="0.4">
      <c r="A431" s="622" t="s">
        <v>912</v>
      </c>
      <c r="B431" s="623"/>
      <c r="C431" s="59"/>
      <c r="D431" s="59"/>
    </row>
    <row r="432" spans="1:4" ht="24.65" customHeight="1" thickBot="1" x14ac:dyDescent="0.4">
      <c r="A432" s="60" t="s">
        <v>913</v>
      </c>
      <c r="B432" s="61" t="s">
        <v>914</v>
      </c>
      <c r="C432" s="59"/>
      <c r="D432" s="59"/>
    </row>
    <row r="433" spans="1:4" ht="24.65" customHeight="1" thickBot="1" x14ac:dyDescent="0.4">
      <c r="A433" s="60" t="s">
        <v>915</v>
      </c>
      <c r="B433" s="61" t="s">
        <v>916</v>
      </c>
      <c r="C433" s="59"/>
      <c r="D433" s="59"/>
    </row>
    <row r="434" spans="1:4" ht="24.65" customHeight="1" thickBot="1" x14ac:dyDescent="0.4">
      <c r="A434" s="60" t="s">
        <v>917</v>
      </c>
      <c r="B434" s="61" t="s">
        <v>918</v>
      </c>
      <c r="C434" s="59"/>
      <c r="D434" s="59"/>
    </row>
    <row r="435" spans="1:4" ht="24.65" customHeight="1" thickBot="1" x14ac:dyDescent="0.4">
      <c r="A435" s="625" t="s">
        <v>919</v>
      </c>
      <c r="B435" s="626"/>
      <c r="C435" s="59"/>
      <c r="D435" s="59"/>
    </row>
    <row r="436" spans="1:4" ht="24.65" customHeight="1" thickBot="1" x14ac:dyDescent="0.4">
      <c r="A436" s="622" t="s">
        <v>409</v>
      </c>
      <c r="B436" s="623"/>
      <c r="C436" s="59"/>
      <c r="D436" s="59"/>
    </row>
    <row r="437" spans="1:4" ht="24.65" customHeight="1" thickBot="1" x14ac:dyDescent="0.4">
      <c r="A437" s="622" t="s">
        <v>134</v>
      </c>
      <c r="B437" s="623"/>
      <c r="C437" s="59"/>
      <c r="D437" s="59"/>
    </row>
    <row r="438" spans="1:4" ht="24.65" customHeight="1" thickBot="1" x14ac:dyDescent="0.4">
      <c r="A438" s="60" t="s">
        <v>920</v>
      </c>
      <c r="B438" s="61" t="s">
        <v>136</v>
      </c>
      <c r="C438" s="59"/>
      <c r="D438" s="59"/>
    </row>
    <row r="439" spans="1:4" ht="24.65" customHeight="1" thickBot="1" x14ac:dyDescent="0.4">
      <c r="A439" s="60" t="s">
        <v>921</v>
      </c>
      <c r="B439" s="61" t="s">
        <v>243</v>
      </c>
      <c r="C439" s="59"/>
      <c r="D439" s="59"/>
    </row>
    <row r="440" spans="1:4" ht="24.65" customHeight="1" thickBot="1" x14ac:dyDescent="0.4">
      <c r="A440" s="60" t="s">
        <v>922</v>
      </c>
      <c r="B440" s="61" t="s">
        <v>923</v>
      </c>
      <c r="C440" s="59"/>
      <c r="D440" s="59"/>
    </row>
    <row r="441" spans="1:4" ht="24.65" customHeight="1" thickBot="1" x14ac:dyDescent="0.4">
      <c r="A441" s="622" t="s">
        <v>143</v>
      </c>
      <c r="B441" s="623"/>
      <c r="C441" s="59"/>
      <c r="D441" s="59"/>
    </row>
    <row r="442" spans="1:4" ht="24.65" customHeight="1" thickBot="1" x14ac:dyDescent="0.4">
      <c r="A442" s="60" t="s">
        <v>924</v>
      </c>
      <c r="B442" s="61" t="s">
        <v>146</v>
      </c>
      <c r="C442" s="59"/>
      <c r="D442" s="59"/>
    </row>
    <row r="443" spans="1:4" ht="24.65" customHeight="1" thickBot="1" x14ac:dyDescent="0.4">
      <c r="A443" s="60" t="s">
        <v>925</v>
      </c>
      <c r="B443" s="61" t="s">
        <v>144</v>
      </c>
      <c r="C443" s="59"/>
      <c r="D443" s="59"/>
    </row>
    <row r="444" spans="1:4" ht="24.65" customHeight="1" thickBot="1" x14ac:dyDescent="0.4">
      <c r="A444" s="625" t="s">
        <v>926</v>
      </c>
      <c r="B444" s="626"/>
      <c r="C444" s="59"/>
      <c r="D444" s="59"/>
    </row>
    <row r="445" spans="1:4" ht="24.65" customHeight="1" thickBot="1" x14ac:dyDescent="0.4">
      <c r="A445" s="625" t="s">
        <v>927</v>
      </c>
      <c r="B445" s="626"/>
      <c r="C445" s="59"/>
      <c r="D445" s="59"/>
    </row>
    <row r="446" spans="1:4" ht="24.65" customHeight="1" thickBot="1" x14ac:dyDescent="0.4">
      <c r="A446" s="622" t="s">
        <v>134</v>
      </c>
      <c r="B446" s="623"/>
      <c r="C446" s="59"/>
      <c r="D446" s="59"/>
    </row>
    <row r="447" spans="1:4" ht="24.65" customHeight="1" thickBot="1" x14ac:dyDescent="0.4">
      <c r="A447" s="60" t="s">
        <v>928</v>
      </c>
      <c r="B447" s="61" t="s">
        <v>243</v>
      </c>
      <c r="C447" s="59"/>
      <c r="D447" s="59"/>
    </row>
    <row r="448" spans="1:4" ht="24.65" customHeight="1" thickBot="1" x14ac:dyDescent="0.4">
      <c r="A448" s="60" t="s">
        <v>929</v>
      </c>
      <c r="B448" s="61" t="s">
        <v>930</v>
      </c>
      <c r="C448" s="59"/>
      <c r="D448" s="59"/>
    </row>
    <row r="449" spans="1:4" ht="24.65" customHeight="1" thickBot="1" x14ac:dyDescent="0.4">
      <c r="A449" s="60" t="s">
        <v>931</v>
      </c>
      <c r="B449" s="61" t="s">
        <v>932</v>
      </c>
      <c r="C449" s="59"/>
      <c r="D449" s="59"/>
    </row>
    <row r="450" spans="1:4" ht="24.65" customHeight="1" thickBot="1" x14ac:dyDescent="0.4">
      <c r="A450" s="60" t="s">
        <v>933</v>
      </c>
      <c r="B450" s="61" t="s">
        <v>934</v>
      </c>
      <c r="C450" s="59"/>
      <c r="D450" s="59"/>
    </row>
    <row r="451" spans="1:4" ht="24.65" customHeight="1" thickBot="1" x14ac:dyDescent="0.4">
      <c r="A451" s="60" t="s">
        <v>935</v>
      </c>
      <c r="B451" s="61" t="s">
        <v>199</v>
      </c>
      <c r="C451" s="59"/>
      <c r="D451" s="59"/>
    </row>
    <row r="452" spans="1:4" ht="24.65" customHeight="1" thickBot="1" x14ac:dyDescent="0.4">
      <c r="A452" s="60" t="s">
        <v>936</v>
      </c>
      <c r="B452" s="61" t="s">
        <v>937</v>
      </c>
      <c r="C452" s="59"/>
      <c r="D452" s="59"/>
    </row>
    <row r="453" spans="1:4" ht="24.65" customHeight="1" thickBot="1" x14ac:dyDescent="0.4">
      <c r="A453" s="60" t="s">
        <v>938</v>
      </c>
      <c r="B453" s="61" t="s">
        <v>939</v>
      </c>
      <c r="C453" s="59"/>
      <c r="D453" s="59"/>
    </row>
    <row r="454" spans="1:4" ht="24.65" customHeight="1" thickBot="1" x14ac:dyDescent="0.4">
      <c r="A454" s="60" t="s">
        <v>940</v>
      </c>
      <c r="B454" s="61" t="s">
        <v>941</v>
      </c>
      <c r="C454" s="59"/>
      <c r="D454" s="59"/>
    </row>
    <row r="455" spans="1:4" ht="24.65" customHeight="1" thickBot="1" x14ac:dyDescent="0.4">
      <c r="A455" s="622" t="s">
        <v>942</v>
      </c>
      <c r="B455" s="623"/>
      <c r="C455" s="59"/>
      <c r="D455" s="59"/>
    </row>
    <row r="456" spans="1:4" ht="24.65" customHeight="1" thickBot="1" x14ac:dyDescent="0.4">
      <c r="A456" s="60" t="s">
        <v>943</v>
      </c>
      <c r="B456" s="61" t="s">
        <v>944</v>
      </c>
      <c r="C456" s="59"/>
      <c r="D456" s="59"/>
    </row>
    <row r="457" spans="1:4" ht="24.65" customHeight="1" thickBot="1" x14ac:dyDescent="0.4">
      <c r="A457" s="60" t="s">
        <v>945</v>
      </c>
      <c r="B457" s="61" t="s">
        <v>183</v>
      </c>
      <c r="C457" s="59"/>
      <c r="D457" s="59"/>
    </row>
    <row r="458" spans="1:4" ht="24.65" customHeight="1" thickBot="1" x14ac:dyDescent="0.4">
      <c r="A458" s="60" t="s">
        <v>946</v>
      </c>
      <c r="B458" s="61" t="s">
        <v>144</v>
      </c>
      <c r="C458" s="59"/>
      <c r="D458" s="59"/>
    </row>
    <row r="459" spans="1:4" ht="24.65" customHeight="1" thickBot="1" x14ac:dyDescent="0.4">
      <c r="A459" s="60" t="s">
        <v>947</v>
      </c>
      <c r="B459" s="61" t="s">
        <v>948</v>
      </c>
      <c r="C459" s="59"/>
      <c r="D459" s="59"/>
    </row>
    <row r="460" spans="1:4" ht="24.65" customHeight="1" thickBot="1" x14ac:dyDescent="0.4">
      <c r="A460" s="622" t="s">
        <v>949</v>
      </c>
      <c r="B460" s="623"/>
      <c r="C460" s="59"/>
      <c r="D460" s="59"/>
    </row>
    <row r="461" spans="1:4" ht="24.65" customHeight="1" thickBot="1" x14ac:dyDescent="0.4">
      <c r="A461" s="622" t="s">
        <v>950</v>
      </c>
      <c r="B461" s="623"/>
      <c r="C461" s="59"/>
      <c r="D461" s="59"/>
    </row>
    <row r="462" spans="1:4" ht="24.65" customHeight="1" thickBot="1" x14ac:dyDescent="0.4">
      <c r="A462" s="60" t="s">
        <v>951</v>
      </c>
      <c r="B462" s="61" t="s">
        <v>243</v>
      </c>
      <c r="C462" s="59"/>
      <c r="D462" s="59"/>
    </row>
    <row r="463" spans="1:4" ht="24.65" customHeight="1" thickBot="1" x14ac:dyDescent="0.4">
      <c r="A463" s="60" t="s">
        <v>952</v>
      </c>
      <c r="B463" s="61" t="s">
        <v>953</v>
      </c>
      <c r="C463" s="59"/>
      <c r="D463" s="59"/>
    </row>
    <row r="464" spans="1:4" ht="24.65" customHeight="1" thickBot="1" x14ac:dyDescent="0.4">
      <c r="A464" s="60" t="s">
        <v>954</v>
      </c>
      <c r="B464" s="61" t="s">
        <v>199</v>
      </c>
      <c r="C464" s="59"/>
      <c r="D464" s="59"/>
    </row>
    <row r="465" spans="1:4" ht="24.65" customHeight="1" thickBot="1" x14ac:dyDescent="0.4">
      <c r="A465" s="60" t="s">
        <v>955</v>
      </c>
      <c r="B465" s="61" t="s">
        <v>956</v>
      </c>
      <c r="C465" s="59"/>
      <c r="D465" s="59"/>
    </row>
    <row r="466" spans="1:4" ht="24.65" customHeight="1" thickBot="1" x14ac:dyDescent="0.4">
      <c r="A466" s="60" t="s">
        <v>957</v>
      </c>
      <c r="B466" s="61" t="s">
        <v>939</v>
      </c>
      <c r="C466" s="59"/>
      <c r="D466" s="59"/>
    </row>
    <row r="467" spans="1:4" ht="24.65" customHeight="1" thickBot="1" x14ac:dyDescent="0.4">
      <c r="A467" s="622" t="s">
        <v>942</v>
      </c>
      <c r="B467" s="623"/>
      <c r="C467" s="59"/>
      <c r="D467" s="59"/>
    </row>
    <row r="468" spans="1:4" ht="24.65" customHeight="1" thickBot="1" x14ac:dyDescent="0.4">
      <c r="A468" s="60" t="s">
        <v>958</v>
      </c>
      <c r="B468" s="61" t="s">
        <v>944</v>
      </c>
      <c r="C468" s="59"/>
      <c r="D468" s="59"/>
    </row>
    <row r="469" spans="1:4" ht="24.65" customHeight="1" thickBot="1" x14ac:dyDescent="0.4">
      <c r="A469" s="60" t="s">
        <v>959</v>
      </c>
      <c r="B469" s="61" t="s">
        <v>183</v>
      </c>
      <c r="C469" s="59"/>
      <c r="D469" s="59"/>
    </row>
    <row r="470" spans="1:4" ht="24.65" customHeight="1" thickBot="1" x14ac:dyDescent="0.4">
      <c r="A470" s="625" t="s">
        <v>960</v>
      </c>
      <c r="B470" s="626"/>
      <c r="C470" s="59"/>
      <c r="D470" s="59"/>
    </row>
    <row r="471" spans="1:4" ht="24.65" customHeight="1" thickBot="1" x14ac:dyDescent="0.4">
      <c r="A471" s="622" t="s">
        <v>950</v>
      </c>
      <c r="B471" s="623"/>
      <c r="C471" s="59"/>
      <c r="D471" s="59"/>
    </row>
    <row r="472" spans="1:4" ht="24.65" customHeight="1" thickBot="1" x14ac:dyDescent="0.4">
      <c r="A472" s="60" t="s">
        <v>961</v>
      </c>
      <c r="B472" s="61" t="s">
        <v>939</v>
      </c>
      <c r="C472" s="59"/>
      <c r="D472" s="59"/>
    </row>
    <row r="473" spans="1:4" ht="24.65" customHeight="1" thickBot="1" x14ac:dyDescent="0.4">
      <c r="A473" s="60" t="s">
        <v>962</v>
      </c>
      <c r="B473" s="61" t="s">
        <v>243</v>
      </c>
      <c r="C473" s="59"/>
      <c r="D473" s="59"/>
    </row>
    <row r="474" spans="1:4" ht="24.65" customHeight="1" thickBot="1" x14ac:dyDescent="0.4">
      <c r="A474" s="60" t="s">
        <v>963</v>
      </c>
      <c r="B474" s="61" t="s">
        <v>964</v>
      </c>
      <c r="C474" s="59"/>
      <c r="D474" s="59"/>
    </row>
    <row r="475" spans="1:4" ht="24.65" customHeight="1" thickBot="1" x14ac:dyDescent="0.4">
      <c r="A475" s="60" t="s">
        <v>965</v>
      </c>
      <c r="B475" s="61" t="s">
        <v>966</v>
      </c>
      <c r="C475" s="59"/>
      <c r="D475" s="59"/>
    </row>
    <row r="476" spans="1:4" ht="24.65" customHeight="1" thickBot="1" x14ac:dyDescent="0.4">
      <c r="A476" s="60" t="s">
        <v>967</v>
      </c>
      <c r="B476" s="61" t="s">
        <v>937</v>
      </c>
      <c r="C476" s="59"/>
      <c r="D476" s="59"/>
    </row>
    <row r="477" spans="1:4" ht="24.65" customHeight="1" thickBot="1" x14ac:dyDescent="0.4">
      <c r="A477" s="60" t="s">
        <v>968</v>
      </c>
      <c r="B477" s="61" t="s">
        <v>969</v>
      </c>
      <c r="C477" s="59"/>
      <c r="D477" s="59"/>
    </row>
    <row r="478" spans="1:4" ht="24.65" customHeight="1" thickBot="1" x14ac:dyDescent="0.4">
      <c r="A478" s="60" t="s">
        <v>970</v>
      </c>
      <c r="B478" s="61" t="s">
        <v>932</v>
      </c>
      <c r="C478" s="59"/>
      <c r="D478" s="59"/>
    </row>
    <row r="479" spans="1:4" ht="24.65" customHeight="1" thickBot="1" x14ac:dyDescent="0.4">
      <c r="A479" s="60" t="s">
        <v>971</v>
      </c>
      <c r="B479" s="61" t="s">
        <v>972</v>
      </c>
      <c r="C479" s="59"/>
      <c r="D479" s="59"/>
    </row>
    <row r="480" spans="1:4" ht="24.65" customHeight="1" thickBot="1" x14ac:dyDescent="0.4">
      <c r="A480" s="60" t="s">
        <v>973</v>
      </c>
      <c r="B480" s="61" t="s">
        <v>974</v>
      </c>
      <c r="C480" s="59"/>
      <c r="D480" s="59"/>
    </row>
    <row r="481" spans="1:4" ht="24.65" customHeight="1" thickBot="1" x14ac:dyDescent="0.4">
      <c r="A481" s="622" t="s">
        <v>975</v>
      </c>
      <c r="B481" s="623"/>
      <c r="C481" s="59"/>
      <c r="D481" s="59"/>
    </row>
    <row r="482" spans="1:4" ht="24.65" customHeight="1" thickBot="1" x14ac:dyDescent="0.4">
      <c r="A482" s="60" t="s">
        <v>976</v>
      </c>
      <c r="B482" s="61" t="s">
        <v>179</v>
      </c>
      <c r="C482" s="59"/>
      <c r="D482" s="59"/>
    </row>
    <row r="483" spans="1:4" ht="24.65" customHeight="1" thickBot="1" x14ac:dyDescent="0.4">
      <c r="A483" s="60" t="s">
        <v>977</v>
      </c>
      <c r="B483" s="61" t="s">
        <v>944</v>
      </c>
      <c r="C483" s="59"/>
      <c r="D483" s="59"/>
    </row>
    <row r="484" spans="1:4" ht="24.65" customHeight="1" thickBot="1" x14ac:dyDescent="0.4">
      <c r="A484" s="60" t="s">
        <v>978</v>
      </c>
      <c r="B484" s="61" t="s">
        <v>183</v>
      </c>
      <c r="C484" s="59"/>
      <c r="D484" s="59"/>
    </row>
    <row r="485" spans="1:4" ht="24.65" customHeight="1" thickBot="1" x14ac:dyDescent="0.4">
      <c r="A485" s="60" t="s">
        <v>979</v>
      </c>
      <c r="B485" s="61" t="s">
        <v>980</v>
      </c>
      <c r="C485" s="59"/>
      <c r="D485" s="59"/>
    </row>
    <row r="486" spans="1:4" ht="24.65" customHeight="1" thickBot="1" x14ac:dyDescent="0.4">
      <c r="A486" s="60" t="s">
        <v>981</v>
      </c>
      <c r="B486" s="61" t="s">
        <v>189</v>
      </c>
      <c r="C486" s="59"/>
      <c r="D486" s="59"/>
    </row>
    <row r="487" spans="1:4" ht="24.65" customHeight="1" thickBot="1" x14ac:dyDescent="0.4">
      <c r="A487" s="60" t="s">
        <v>982</v>
      </c>
      <c r="B487" s="61" t="s">
        <v>150</v>
      </c>
      <c r="C487" s="59"/>
      <c r="D487" s="59"/>
    </row>
    <row r="488" spans="1:4" ht="24.65" customHeight="1" thickBot="1" x14ac:dyDescent="0.4">
      <c r="A488" s="60" t="s">
        <v>983</v>
      </c>
      <c r="B488" s="61" t="s">
        <v>984</v>
      </c>
      <c r="C488" s="59"/>
      <c r="D488" s="59"/>
    </row>
    <row r="489" spans="1:4" ht="24.65" customHeight="1" thickBot="1" x14ac:dyDescent="0.4">
      <c r="A489" s="625" t="s">
        <v>985</v>
      </c>
      <c r="B489" s="626"/>
      <c r="C489" s="59"/>
      <c r="D489" s="59"/>
    </row>
    <row r="490" spans="1:4" ht="24.65" customHeight="1" thickBot="1" x14ac:dyDescent="0.4">
      <c r="A490" s="622" t="s">
        <v>409</v>
      </c>
      <c r="B490" s="623"/>
      <c r="C490" s="59"/>
      <c r="D490" s="59"/>
    </row>
    <row r="491" spans="1:4" ht="24.65" customHeight="1" thickBot="1" x14ac:dyDescent="0.4">
      <c r="A491" s="622" t="s">
        <v>950</v>
      </c>
      <c r="B491" s="623"/>
      <c r="C491" s="59"/>
      <c r="D491" s="59"/>
    </row>
    <row r="492" spans="1:4" ht="24.65" customHeight="1" thickBot="1" x14ac:dyDescent="0.4">
      <c r="A492" s="60" t="s">
        <v>986</v>
      </c>
      <c r="B492" s="61" t="s">
        <v>987</v>
      </c>
      <c r="C492" s="59"/>
      <c r="D492" s="59"/>
    </row>
    <row r="493" spans="1:4" ht="24.65" customHeight="1" thickBot="1" x14ac:dyDescent="0.4">
      <c r="A493" s="60" t="s">
        <v>988</v>
      </c>
      <c r="B493" s="61" t="s">
        <v>930</v>
      </c>
      <c r="C493" s="59"/>
      <c r="D493" s="59"/>
    </row>
    <row r="494" spans="1:4" ht="24.65" customHeight="1" thickBot="1" x14ac:dyDescent="0.4">
      <c r="A494" s="60" t="s">
        <v>989</v>
      </c>
      <c r="B494" s="61" t="s">
        <v>990</v>
      </c>
      <c r="C494" s="59"/>
      <c r="D494" s="59"/>
    </row>
    <row r="495" spans="1:4" ht="24.65" customHeight="1" thickBot="1" x14ac:dyDescent="0.4">
      <c r="A495" s="60" t="s">
        <v>991</v>
      </c>
      <c r="B495" s="61" t="s">
        <v>992</v>
      </c>
      <c r="C495" s="59"/>
      <c r="D495" s="59"/>
    </row>
    <row r="496" spans="1:4" ht="24.65" customHeight="1" thickBot="1" x14ac:dyDescent="0.4">
      <c r="A496" s="60" t="s">
        <v>993</v>
      </c>
      <c r="B496" s="61" t="s">
        <v>994</v>
      </c>
      <c r="C496" s="59"/>
      <c r="D496" s="59"/>
    </row>
    <row r="497" spans="1:4" ht="24.65" customHeight="1" thickBot="1" x14ac:dyDescent="0.4">
      <c r="A497" s="60" t="s">
        <v>995</v>
      </c>
      <c r="B497" s="61" t="s">
        <v>199</v>
      </c>
      <c r="C497" s="59"/>
      <c r="D497" s="59"/>
    </row>
    <row r="498" spans="1:4" ht="24.65" customHeight="1" thickBot="1" x14ac:dyDescent="0.4">
      <c r="A498" s="60" t="s">
        <v>996</v>
      </c>
      <c r="B498" s="61" t="s">
        <v>997</v>
      </c>
      <c r="C498" s="59"/>
      <c r="D498" s="59"/>
    </row>
    <row r="499" spans="1:4" ht="24.65" customHeight="1" thickBot="1" x14ac:dyDescent="0.4">
      <c r="A499" s="60" t="s">
        <v>998</v>
      </c>
      <c r="B499" s="61" t="s">
        <v>999</v>
      </c>
      <c r="C499" s="59"/>
      <c r="D499" s="59"/>
    </row>
    <row r="500" spans="1:4" ht="24.65" customHeight="1" thickBot="1" x14ac:dyDescent="0.4">
      <c r="A500" s="60" t="s">
        <v>1000</v>
      </c>
      <c r="B500" s="61" t="s">
        <v>1001</v>
      </c>
      <c r="C500" s="59"/>
      <c r="D500" s="59"/>
    </row>
    <row r="501" spans="1:4" ht="24.65" customHeight="1" thickBot="1" x14ac:dyDescent="0.4">
      <c r="A501" s="60" t="s">
        <v>1002</v>
      </c>
      <c r="B501" s="61" t="s">
        <v>1003</v>
      </c>
      <c r="C501" s="59"/>
      <c r="D501" s="59"/>
    </row>
    <row r="502" spans="1:4" ht="24.65" customHeight="1" thickBot="1" x14ac:dyDescent="0.4">
      <c r="A502" s="622" t="s">
        <v>975</v>
      </c>
      <c r="B502" s="623"/>
      <c r="C502" s="59"/>
      <c r="D502" s="59"/>
    </row>
    <row r="503" spans="1:4" ht="24.65" customHeight="1" thickBot="1" x14ac:dyDescent="0.4">
      <c r="A503" s="60" t="s">
        <v>1004</v>
      </c>
      <c r="B503" s="61" t="s">
        <v>179</v>
      </c>
      <c r="C503" s="59"/>
      <c r="D503" s="59"/>
    </row>
    <row r="504" spans="1:4" ht="24.65" customHeight="1" thickBot="1" x14ac:dyDescent="0.4">
      <c r="A504" s="60" t="s">
        <v>1005</v>
      </c>
      <c r="B504" s="61" t="s">
        <v>1006</v>
      </c>
      <c r="C504" s="59"/>
      <c r="D504" s="59"/>
    </row>
    <row r="505" spans="1:4" ht="24.65" customHeight="1" thickBot="1" x14ac:dyDescent="0.4">
      <c r="A505" s="60" t="s">
        <v>1007</v>
      </c>
      <c r="B505" s="61" t="s">
        <v>1008</v>
      </c>
      <c r="C505" s="59"/>
      <c r="D505" s="59"/>
    </row>
    <row r="506" spans="1:4" ht="24.65" customHeight="1" thickBot="1" x14ac:dyDescent="0.4">
      <c r="A506" s="60" t="s">
        <v>1009</v>
      </c>
      <c r="B506" s="61" t="s">
        <v>183</v>
      </c>
      <c r="C506" s="59"/>
      <c r="D506" s="59"/>
    </row>
    <row r="507" spans="1:4" ht="24.65" customHeight="1" thickBot="1" x14ac:dyDescent="0.4">
      <c r="A507" s="60" t="s">
        <v>1010</v>
      </c>
      <c r="B507" s="61" t="s">
        <v>185</v>
      </c>
      <c r="C507" s="59"/>
      <c r="D507" s="59"/>
    </row>
    <row r="508" spans="1:4" ht="24.65" customHeight="1" thickBot="1" x14ac:dyDescent="0.4">
      <c r="A508" s="60" t="s">
        <v>1011</v>
      </c>
      <c r="B508" s="61" t="s">
        <v>187</v>
      </c>
      <c r="C508" s="59"/>
      <c r="D508" s="59"/>
    </row>
    <row r="509" spans="1:4" ht="24.65" customHeight="1" thickBot="1" x14ac:dyDescent="0.4">
      <c r="A509" s="60" t="s">
        <v>1012</v>
      </c>
      <c r="B509" s="61" t="s">
        <v>189</v>
      </c>
      <c r="C509" s="59"/>
      <c r="D509" s="59"/>
    </row>
    <row r="510" spans="1:4" ht="24.65" customHeight="1" thickBot="1" x14ac:dyDescent="0.4">
      <c r="A510" s="60" t="s">
        <v>1013</v>
      </c>
      <c r="B510" s="61" t="s">
        <v>150</v>
      </c>
      <c r="C510" s="59"/>
      <c r="D510" s="59"/>
    </row>
    <row r="511" spans="1:4" ht="24.65" customHeight="1" thickBot="1" x14ac:dyDescent="0.4">
      <c r="A511" s="60" t="s">
        <v>1014</v>
      </c>
      <c r="B511" s="61" t="s">
        <v>1015</v>
      </c>
      <c r="C511" s="59"/>
      <c r="D511" s="59"/>
    </row>
    <row r="512" spans="1:4" ht="24.65" customHeight="1" thickBot="1" x14ac:dyDescent="0.4">
      <c r="A512" s="60" t="s">
        <v>1016</v>
      </c>
      <c r="B512" s="61" t="s">
        <v>1017</v>
      </c>
      <c r="C512" s="59"/>
      <c r="D512" s="59"/>
    </row>
    <row r="513" spans="1:4" ht="24.65" customHeight="1" thickBot="1" x14ac:dyDescent="0.4">
      <c r="A513" s="622" t="s">
        <v>1018</v>
      </c>
      <c r="B513" s="623"/>
      <c r="C513" s="59"/>
      <c r="D513" s="59"/>
    </row>
    <row r="514" spans="1:4" ht="24.65" customHeight="1" thickBot="1" x14ac:dyDescent="0.4">
      <c r="A514" s="60" t="s">
        <v>1019</v>
      </c>
      <c r="B514" s="61" t="s">
        <v>1020</v>
      </c>
      <c r="C514" s="59"/>
      <c r="D514" s="59"/>
    </row>
    <row r="515" spans="1:4" ht="24.65" customHeight="1" thickBot="1" x14ac:dyDescent="0.4">
      <c r="A515" s="60" t="s">
        <v>1021</v>
      </c>
      <c r="B515" s="61" t="s">
        <v>1022</v>
      </c>
      <c r="C515" s="59"/>
      <c r="D515" s="59"/>
    </row>
    <row r="516" spans="1:4" ht="24.65" customHeight="1" thickBot="1" x14ac:dyDescent="0.4">
      <c r="A516" s="60" t="s">
        <v>1023</v>
      </c>
      <c r="B516" s="61" t="s">
        <v>1024</v>
      </c>
      <c r="C516" s="59"/>
      <c r="D516" s="59"/>
    </row>
    <row r="517" spans="1:4" ht="24.65" customHeight="1" thickBot="1" x14ac:dyDescent="0.4">
      <c r="A517" s="60" t="s">
        <v>1025</v>
      </c>
      <c r="B517" s="61" t="s">
        <v>1026</v>
      </c>
      <c r="C517" s="59"/>
      <c r="D517" s="59"/>
    </row>
    <row r="518" spans="1:4" ht="24.65" customHeight="1" thickBot="1" x14ac:dyDescent="0.4">
      <c r="A518" s="629" t="s">
        <v>1027</v>
      </c>
      <c r="B518" s="630"/>
      <c r="C518" s="59"/>
      <c r="D518" s="59"/>
    </row>
    <row r="519" spans="1:4" ht="24.65" customHeight="1" thickBot="1" x14ac:dyDescent="0.4">
      <c r="A519" s="625" t="s">
        <v>1028</v>
      </c>
      <c r="B519" s="626"/>
      <c r="C519" s="59"/>
      <c r="D519" s="59"/>
    </row>
    <row r="520" spans="1:4" ht="24.65" customHeight="1" thickBot="1" x14ac:dyDescent="0.4">
      <c r="A520" s="622" t="s">
        <v>409</v>
      </c>
      <c r="B520" s="623"/>
      <c r="C520" s="59"/>
      <c r="D520" s="59"/>
    </row>
    <row r="521" spans="1:4" ht="24.65" customHeight="1" thickBot="1" x14ac:dyDescent="0.4">
      <c r="A521" s="60" t="s">
        <v>1029</v>
      </c>
      <c r="B521" s="61" t="s">
        <v>1030</v>
      </c>
      <c r="C521" s="59"/>
      <c r="D521" s="59"/>
    </row>
    <row r="522" spans="1:4" ht="24.65" customHeight="1" thickBot="1" x14ac:dyDescent="0.4">
      <c r="A522" s="60" t="s">
        <v>1031</v>
      </c>
      <c r="B522" s="61" t="s">
        <v>1032</v>
      </c>
      <c r="C522" s="59"/>
      <c r="D522" s="59"/>
    </row>
    <row r="523" spans="1:4" ht="24.65" customHeight="1" thickBot="1" x14ac:dyDescent="0.4">
      <c r="A523" s="60" t="s">
        <v>1033</v>
      </c>
      <c r="B523" s="61" t="s">
        <v>1034</v>
      </c>
      <c r="C523" s="59"/>
      <c r="D523" s="59"/>
    </row>
    <row r="524" spans="1:4" ht="24.65" customHeight="1" thickBot="1" x14ac:dyDescent="0.4">
      <c r="A524" s="60" t="s">
        <v>1035</v>
      </c>
      <c r="B524" s="61" t="s">
        <v>1036</v>
      </c>
      <c r="C524" s="59"/>
      <c r="D524" s="59"/>
    </row>
    <row r="525" spans="1:4" ht="24.65" customHeight="1" thickBot="1" x14ac:dyDescent="0.4">
      <c r="A525" s="60" t="s">
        <v>1037</v>
      </c>
      <c r="B525" s="61" t="s">
        <v>1038</v>
      </c>
      <c r="C525" s="59"/>
      <c r="D525" s="59"/>
    </row>
    <row r="526" spans="1:4" ht="24.65" customHeight="1" thickBot="1" x14ac:dyDescent="0.4">
      <c r="A526" s="60" t="s">
        <v>1039</v>
      </c>
      <c r="B526" s="61" t="s">
        <v>1040</v>
      </c>
      <c r="C526" s="59"/>
      <c r="D526" s="59"/>
    </row>
    <row r="527" spans="1:4" ht="24.65" customHeight="1" thickBot="1" x14ac:dyDescent="0.4">
      <c r="A527" s="60" t="s">
        <v>1041</v>
      </c>
      <c r="B527" s="61" t="s">
        <v>1042</v>
      </c>
      <c r="C527" s="59"/>
      <c r="D527" s="59"/>
    </row>
    <row r="528" spans="1:4" ht="24.65" customHeight="1" thickBot="1" x14ac:dyDescent="0.4">
      <c r="A528" s="60" t="s">
        <v>1043</v>
      </c>
      <c r="B528" s="61" t="s">
        <v>1044</v>
      </c>
      <c r="C528" s="59"/>
      <c r="D528" s="59"/>
    </row>
    <row r="529" spans="1:4" ht="24.65" customHeight="1" thickBot="1" x14ac:dyDescent="0.4">
      <c r="A529" s="60" t="s">
        <v>1045</v>
      </c>
      <c r="B529" s="61" t="s">
        <v>1046</v>
      </c>
      <c r="C529" s="59"/>
      <c r="D529" s="59"/>
    </row>
    <row r="530" spans="1:4" ht="24.65" customHeight="1" thickBot="1" x14ac:dyDescent="0.4">
      <c r="A530" s="60" t="s">
        <v>1047</v>
      </c>
      <c r="B530" s="61" t="s">
        <v>1048</v>
      </c>
      <c r="C530" s="59"/>
      <c r="D530" s="59"/>
    </row>
    <row r="531" spans="1:4" ht="24.65" customHeight="1" thickBot="1" x14ac:dyDescent="0.4">
      <c r="A531" s="60" t="s">
        <v>1049</v>
      </c>
      <c r="B531" s="61" t="s">
        <v>1050</v>
      </c>
      <c r="C531" s="59"/>
      <c r="D531" s="59"/>
    </row>
    <row r="532" spans="1:4" ht="24.65" customHeight="1" thickBot="1" x14ac:dyDescent="0.4">
      <c r="A532" s="60" t="s">
        <v>1051</v>
      </c>
      <c r="B532" s="61" t="s">
        <v>150</v>
      </c>
      <c r="C532" s="59"/>
      <c r="D532" s="59"/>
    </row>
    <row r="533" spans="1:4" ht="24.65" customHeight="1" thickBot="1" x14ac:dyDescent="0.4">
      <c r="A533" s="60" t="s">
        <v>1052</v>
      </c>
      <c r="B533" s="61" t="s">
        <v>1053</v>
      </c>
      <c r="C533" s="59"/>
      <c r="D533" s="59"/>
    </row>
    <row r="534" spans="1:4" ht="24.65" customHeight="1" thickBot="1" x14ac:dyDescent="0.4">
      <c r="A534" s="60" t="s">
        <v>1054</v>
      </c>
      <c r="B534" s="61" t="s">
        <v>1055</v>
      </c>
      <c r="C534" s="59"/>
      <c r="D534" s="59"/>
    </row>
    <row r="535" spans="1:4" ht="24.65" customHeight="1" thickBot="1" x14ac:dyDescent="0.4">
      <c r="A535" s="60" t="s">
        <v>1056</v>
      </c>
      <c r="B535" s="61" t="s">
        <v>1057</v>
      </c>
      <c r="C535" s="59"/>
      <c r="D535" s="59"/>
    </row>
    <row r="536" spans="1:4" ht="24.65" customHeight="1" thickBot="1" x14ac:dyDescent="0.4">
      <c r="A536" s="60" t="s">
        <v>1058</v>
      </c>
      <c r="B536" s="61" t="s">
        <v>1059</v>
      </c>
      <c r="C536" s="59"/>
      <c r="D536" s="59"/>
    </row>
    <row r="537" spans="1:4" ht="24.65" customHeight="1" thickBot="1" x14ac:dyDescent="0.4">
      <c r="A537" s="625" t="s">
        <v>1060</v>
      </c>
      <c r="B537" s="626"/>
      <c r="C537" s="59"/>
      <c r="D537" s="59"/>
    </row>
    <row r="538" spans="1:4" ht="24.65" customHeight="1" thickBot="1" x14ac:dyDescent="0.4">
      <c r="A538" s="625" t="s">
        <v>1061</v>
      </c>
      <c r="B538" s="626"/>
      <c r="C538" s="59"/>
      <c r="D538" s="59"/>
    </row>
    <row r="539" spans="1:4" ht="24.65" customHeight="1" thickBot="1" x14ac:dyDescent="0.4">
      <c r="A539" s="622" t="s">
        <v>950</v>
      </c>
      <c r="B539" s="623"/>
      <c r="C539" s="59"/>
      <c r="D539" s="59"/>
    </row>
    <row r="540" spans="1:4" ht="24.65" customHeight="1" thickBot="1" x14ac:dyDescent="0.4">
      <c r="A540" s="60" t="s">
        <v>1062</v>
      </c>
      <c r="B540" s="61" t="s">
        <v>1063</v>
      </c>
      <c r="C540" s="59"/>
      <c r="D540" s="59"/>
    </row>
    <row r="541" spans="1:4" ht="24.65" customHeight="1" thickBot="1" x14ac:dyDescent="0.4">
      <c r="A541" s="60" t="s">
        <v>1064</v>
      </c>
      <c r="B541" s="61" t="s">
        <v>1065</v>
      </c>
      <c r="C541" s="59"/>
      <c r="D541" s="59"/>
    </row>
    <row r="542" spans="1:4" ht="24.65" customHeight="1" thickBot="1" x14ac:dyDescent="0.4">
      <c r="A542" s="60" t="s">
        <v>1066</v>
      </c>
      <c r="B542" s="61" t="s">
        <v>1067</v>
      </c>
      <c r="C542" s="59"/>
      <c r="D542" s="59"/>
    </row>
    <row r="543" spans="1:4" ht="24.65" customHeight="1" thickBot="1" x14ac:dyDescent="0.4">
      <c r="A543" s="60" t="s">
        <v>1068</v>
      </c>
      <c r="B543" s="61" t="s">
        <v>1069</v>
      </c>
      <c r="C543" s="59"/>
      <c r="D543" s="59"/>
    </row>
    <row r="544" spans="1:4" ht="24.65" customHeight="1" thickBot="1" x14ac:dyDescent="0.4">
      <c r="A544" s="60" t="s">
        <v>1070</v>
      </c>
      <c r="B544" s="61" t="s">
        <v>1071</v>
      </c>
      <c r="C544" s="59"/>
      <c r="D544" s="59"/>
    </row>
    <row r="545" spans="1:4" ht="24.65" customHeight="1" thickBot="1" x14ac:dyDescent="0.4">
      <c r="A545" s="60" t="s">
        <v>1072</v>
      </c>
      <c r="B545" s="61" t="s">
        <v>1073</v>
      </c>
      <c r="C545" s="59"/>
      <c r="D545" s="59"/>
    </row>
    <row r="546" spans="1:4" ht="24.65" customHeight="1" thickBot="1" x14ac:dyDescent="0.4">
      <c r="A546" s="60" t="s">
        <v>1074</v>
      </c>
      <c r="B546" s="61" t="s">
        <v>1075</v>
      </c>
      <c r="C546" s="59"/>
      <c r="D546" s="59"/>
    </row>
    <row r="547" spans="1:4" ht="24.65" customHeight="1" thickBot="1" x14ac:dyDescent="0.4">
      <c r="A547" s="60" t="s">
        <v>1076</v>
      </c>
      <c r="B547" s="61" t="s">
        <v>1077</v>
      </c>
      <c r="C547" s="59"/>
      <c r="D547" s="59"/>
    </row>
    <row r="548" spans="1:4" ht="24.65" customHeight="1" thickBot="1" x14ac:dyDescent="0.4">
      <c r="A548" s="60" t="s">
        <v>1078</v>
      </c>
      <c r="B548" s="61" t="s">
        <v>923</v>
      </c>
      <c r="C548" s="59"/>
      <c r="D548" s="59"/>
    </row>
    <row r="549" spans="1:4" ht="24.65" customHeight="1" thickBot="1" x14ac:dyDescent="0.4">
      <c r="A549" s="60" t="s">
        <v>1079</v>
      </c>
      <c r="B549" s="61" t="s">
        <v>1080</v>
      </c>
      <c r="C549" s="59"/>
      <c r="D549" s="59"/>
    </row>
    <row r="550" spans="1:4" ht="24.65" customHeight="1" thickBot="1" x14ac:dyDescent="0.4">
      <c r="A550" s="60" t="s">
        <v>1081</v>
      </c>
      <c r="B550" s="61" t="s">
        <v>1082</v>
      </c>
      <c r="C550" s="59"/>
      <c r="D550" s="59"/>
    </row>
    <row r="551" spans="1:4" ht="24.65" customHeight="1" thickBot="1" x14ac:dyDescent="0.4">
      <c r="A551" s="60" t="s">
        <v>1083</v>
      </c>
      <c r="B551" s="61" t="s">
        <v>1084</v>
      </c>
      <c r="C551" s="59"/>
      <c r="D551" s="59"/>
    </row>
    <row r="552" spans="1:4" ht="24.65" customHeight="1" thickBot="1" x14ac:dyDescent="0.4">
      <c r="A552" s="622" t="s">
        <v>1085</v>
      </c>
      <c r="B552" s="623"/>
      <c r="C552" s="59"/>
      <c r="D552" s="59"/>
    </row>
    <row r="553" spans="1:4" ht="24.65" customHeight="1" thickBot="1" x14ac:dyDescent="0.4">
      <c r="A553" s="60" t="s">
        <v>1086</v>
      </c>
      <c r="B553" s="61" t="s">
        <v>179</v>
      </c>
      <c r="C553" s="59"/>
      <c r="D553" s="59"/>
    </row>
    <row r="554" spans="1:4" ht="24.65" customHeight="1" thickBot="1" x14ac:dyDescent="0.4">
      <c r="A554" s="60" t="s">
        <v>1087</v>
      </c>
      <c r="B554" s="61" t="s">
        <v>1088</v>
      </c>
      <c r="C554" s="59"/>
      <c r="D554" s="59"/>
    </row>
    <row r="555" spans="1:4" ht="24.65" customHeight="1" thickBot="1" x14ac:dyDescent="0.4">
      <c r="A555" s="60" t="s">
        <v>1089</v>
      </c>
      <c r="B555" s="61" t="s">
        <v>1090</v>
      </c>
      <c r="C555" s="59"/>
      <c r="D555" s="59"/>
    </row>
    <row r="556" spans="1:4" ht="24.65" customHeight="1" thickBot="1" x14ac:dyDescent="0.4">
      <c r="A556" s="60" t="s">
        <v>1091</v>
      </c>
      <c r="B556" s="61" t="s">
        <v>183</v>
      </c>
      <c r="C556" s="59"/>
      <c r="D556" s="59"/>
    </row>
    <row r="557" spans="1:4" ht="24.65" customHeight="1" thickBot="1" x14ac:dyDescent="0.4">
      <c r="A557" s="60" t="s">
        <v>1092</v>
      </c>
      <c r="B557" s="61" t="s">
        <v>185</v>
      </c>
      <c r="C557" s="59"/>
      <c r="D557" s="59"/>
    </row>
    <row r="558" spans="1:4" ht="24.65" customHeight="1" thickBot="1" x14ac:dyDescent="0.4">
      <c r="A558" s="60" t="s">
        <v>1093</v>
      </c>
      <c r="B558" s="61" t="s">
        <v>187</v>
      </c>
      <c r="C558" s="59"/>
      <c r="D558" s="59"/>
    </row>
    <row r="559" spans="1:4" ht="24.65" customHeight="1" thickBot="1" x14ac:dyDescent="0.4">
      <c r="A559" s="60" t="s">
        <v>1094</v>
      </c>
      <c r="B559" s="61" t="s">
        <v>189</v>
      </c>
      <c r="C559" s="59"/>
      <c r="D559" s="59"/>
    </row>
    <row r="560" spans="1:4" ht="24.65" customHeight="1" thickBot="1" x14ac:dyDescent="0.4">
      <c r="A560" s="622" t="s">
        <v>1095</v>
      </c>
      <c r="B560" s="623"/>
      <c r="C560" s="59"/>
      <c r="D560" s="59"/>
    </row>
    <row r="561" spans="1:4" ht="24.65" customHeight="1" thickBot="1" x14ac:dyDescent="0.4">
      <c r="A561" s="622" t="s">
        <v>1096</v>
      </c>
      <c r="B561" s="623"/>
      <c r="C561" s="59"/>
      <c r="D561" s="59"/>
    </row>
    <row r="562" spans="1:4" ht="24.65" customHeight="1" thickBot="1" x14ac:dyDescent="0.4">
      <c r="A562" s="60" t="s">
        <v>1097</v>
      </c>
      <c r="B562" s="61" t="s">
        <v>1098</v>
      </c>
      <c r="C562" s="59"/>
      <c r="D562" s="59"/>
    </row>
    <row r="563" spans="1:4" ht="24.65" customHeight="1" thickBot="1" x14ac:dyDescent="0.4">
      <c r="A563" s="622" t="s">
        <v>1099</v>
      </c>
      <c r="B563" s="623"/>
      <c r="C563" s="59"/>
      <c r="D563" s="59"/>
    </row>
    <row r="564" spans="1:4" ht="24.65" customHeight="1" thickBot="1" x14ac:dyDescent="0.4">
      <c r="A564" s="622" t="s">
        <v>1100</v>
      </c>
      <c r="B564" s="623"/>
      <c r="C564" s="59"/>
      <c r="D564" s="59"/>
    </row>
    <row r="565" spans="1:4" ht="24.65" customHeight="1" thickBot="1" x14ac:dyDescent="0.4">
      <c r="A565" s="622" t="s">
        <v>1101</v>
      </c>
      <c r="B565" s="623"/>
      <c r="C565" s="59"/>
      <c r="D565" s="59"/>
    </row>
    <row r="566" spans="1:4" ht="24.65" customHeight="1" thickBot="1" x14ac:dyDescent="0.4">
      <c r="A566" s="60" t="s">
        <v>1102</v>
      </c>
      <c r="B566" s="61" t="s">
        <v>1103</v>
      </c>
      <c r="C566" s="59"/>
      <c r="D566" s="59"/>
    </row>
    <row r="567" spans="1:4" ht="24.65" customHeight="1" thickBot="1" x14ac:dyDescent="0.4">
      <c r="A567" s="60" t="s">
        <v>1104</v>
      </c>
      <c r="B567" s="61" t="s">
        <v>1105</v>
      </c>
      <c r="C567" s="59"/>
      <c r="D567" s="59"/>
    </row>
    <row r="568" spans="1:4" ht="24.65" customHeight="1" thickBot="1" x14ac:dyDescent="0.4">
      <c r="A568" s="60" t="s">
        <v>1106</v>
      </c>
      <c r="B568" s="61" t="s">
        <v>1107</v>
      </c>
      <c r="C568" s="59"/>
      <c r="D568" s="59"/>
    </row>
    <row r="569" spans="1:4" ht="24.65" customHeight="1" thickBot="1" x14ac:dyDescent="0.4">
      <c r="A569" s="60" t="s">
        <v>1108</v>
      </c>
      <c r="B569" s="61" t="s">
        <v>1109</v>
      </c>
      <c r="C569" s="59"/>
      <c r="D569" s="59"/>
    </row>
    <row r="570" spans="1:4" ht="24.65" customHeight="1" thickBot="1" x14ac:dyDescent="0.4">
      <c r="A570" s="60" t="s">
        <v>1110</v>
      </c>
      <c r="B570" s="61" t="s">
        <v>1111</v>
      </c>
      <c r="C570" s="59"/>
      <c r="D570" s="59"/>
    </row>
    <row r="571" spans="1:4" ht="24.65" customHeight="1" thickBot="1" x14ac:dyDescent="0.4">
      <c r="A571" s="60" t="s">
        <v>1112</v>
      </c>
      <c r="B571" s="61" t="s">
        <v>1113</v>
      </c>
      <c r="C571" s="59"/>
      <c r="D571" s="59"/>
    </row>
    <row r="572" spans="1:4" ht="24.65" customHeight="1" thickBot="1" x14ac:dyDescent="0.4">
      <c r="A572" s="60" t="s">
        <v>1114</v>
      </c>
      <c r="B572" s="61" t="s">
        <v>1115</v>
      </c>
      <c r="C572" s="59"/>
      <c r="D572" s="59"/>
    </row>
    <row r="573" spans="1:4" ht="24.65" customHeight="1" thickBot="1" x14ac:dyDescent="0.4">
      <c r="A573" s="60" t="s">
        <v>1116</v>
      </c>
      <c r="B573" s="61" t="s">
        <v>1117</v>
      </c>
      <c r="C573" s="59"/>
      <c r="D573" s="59"/>
    </row>
    <row r="574" spans="1:4" ht="24.65" customHeight="1" thickBot="1" x14ac:dyDescent="0.4">
      <c r="A574" s="622" t="s">
        <v>1118</v>
      </c>
      <c r="B574" s="623"/>
      <c r="C574" s="59"/>
      <c r="D574" s="59"/>
    </row>
    <row r="575" spans="1:4" ht="24.65" customHeight="1" thickBot="1" x14ac:dyDescent="0.4">
      <c r="A575" s="60" t="s">
        <v>1119</v>
      </c>
      <c r="B575" s="61" t="s">
        <v>1120</v>
      </c>
      <c r="C575" s="59"/>
      <c r="D575" s="59"/>
    </row>
    <row r="576" spans="1:4" ht="24.65" customHeight="1" thickBot="1" x14ac:dyDescent="0.4">
      <c r="A576" s="60" t="s">
        <v>1121</v>
      </c>
      <c r="B576" s="61" t="s">
        <v>1122</v>
      </c>
      <c r="C576" s="59"/>
      <c r="D576" s="59"/>
    </row>
    <row r="577" spans="1:4" ht="24.65" customHeight="1" thickBot="1" x14ac:dyDescent="0.4">
      <c r="A577" s="60" t="s">
        <v>1123</v>
      </c>
      <c r="B577" s="61" t="s">
        <v>1124</v>
      </c>
      <c r="C577" s="59"/>
      <c r="D577" s="59"/>
    </row>
    <row r="578" spans="1:4" ht="24.65" customHeight="1" thickBot="1" x14ac:dyDescent="0.4">
      <c r="A578" s="60" t="s">
        <v>1125</v>
      </c>
      <c r="B578" s="61" t="s">
        <v>1126</v>
      </c>
      <c r="C578" s="59"/>
      <c r="D578" s="59"/>
    </row>
    <row r="579" spans="1:4" ht="24.65" customHeight="1" thickBot="1" x14ac:dyDescent="0.4">
      <c r="A579" s="60" t="s">
        <v>1127</v>
      </c>
      <c r="B579" s="61" t="s">
        <v>1128</v>
      </c>
      <c r="C579" s="59"/>
      <c r="D579" s="59"/>
    </row>
    <row r="580" spans="1:4" ht="24.65" customHeight="1" thickBot="1" x14ac:dyDescent="0.4">
      <c r="A580" s="60" t="s">
        <v>1129</v>
      </c>
      <c r="B580" s="61" t="s">
        <v>1130</v>
      </c>
      <c r="C580" s="59"/>
      <c r="D580" s="59"/>
    </row>
    <row r="581" spans="1:4" ht="24.65" customHeight="1" thickBot="1" x14ac:dyDescent="0.4">
      <c r="A581" s="60" t="s">
        <v>1131</v>
      </c>
      <c r="B581" s="61" t="s">
        <v>1132</v>
      </c>
      <c r="C581" s="59"/>
      <c r="D581" s="59"/>
    </row>
    <row r="582" spans="1:4" ht="24.65" customHeight="1" thickBot="1" x14ac:dyDescent="0.4">
      <c r="A582" s="60" t="s">
        <v>1133</v>
      </c>
      <c r="B582" s="61" t="s">
        <v>1134</v>
      </c>
      <c r="C582" s="59"/>
      <c r="D582" s="59"/>
    </row>
    <row r="583" spans="1:4" ht="24.65" customHeight="1" thickBot="1" x14ac:dyDescent="0.4">
      <c r="A583" s="60" t="s">
        <v>1135</v>
      </c>
      <c r="B583" s="61" t="s">
        <v>1136</v>
      </c>
      <c r="C583" s="59"/>
      <c r="D583" s="59"/>
    </row>
    <row r="584" spans="1:4" ht="24.65" customHeight="1" thickBot="1" x14ac:dyDescent="0.4">
      <c r="A584" s="622" t="s">
        <v>1137</v>
      </c>
      <c r="B584" s="623"/>
      <c r="C584" s="59"/>
      <c r="D584" s="59"/>
    </row>
    <row r="585" spans="1:4" ht="24.65" customHeight="1" thickBot="1" x14ac:dyDescent="0.4">
      <c r="A585" s="60" t="s">
        <v>1138</v>
      </c>
      <c r="B585" s="61" t="s">
        <v>1139</v>
      </c>
      <c r="C585" s="59"/>
      <c r="D585" s="59"/>
    </row>
    <row r="586" spans="1:4" ht="24.65" customHeight="1" thickBot="1" x14ac:dyDescent="0.4">
      <c r="A586" s="60" t="s">
        <v>1140</v>
      </c>
      <c r="B586" s="61" t="s">
        <v>1141</v>
      </c>
      <c r="C586" s="59"/>
      <c r="D586" s="59"/>
    </row>
    <row r="587" spans="1:4" ht="24.65" customHeight="1" thickBot="1" x14ac:dyDescent="0.4">
      <c r="A587" s="60" t="s">
        <v>1142</v>
      </c>
      <c r="B587" s="61" t="s">
        <v>1143</v>
      </c>
      <c r="C587" s="59"/>
      <c r="D587" s="59"/>
    </row>
    <row r="588" spans="1:4" ht="24.65" customHeight="1" thickBot="1" x14ac:dyDescent="0.4">
      <c r="A588" s="622" t="s">
        <v>1118</v>
      </c>
      <c r="B588" s="623"/>
      <c r="C588" s="59"/>
      <c r="D588" s="59"/>
    </row>
    <row r="589" spans="1:4" ht="24.65" customHeight="1" thickBot="1" x14ac:dyDescent="0.4">
      <c r="A589" s="60" t="s">
        <v>1144</v>
      </c>
      <c r="B589" s="61" t="s">
        <v>1120</v>
      </c>
      <c r="C589" s="59"/>
      <c r="D589" s="59"/>
    </row>
    <row r="590" spans="1:4" ht="24.65" customHeight="1" thickBot="1" x14ac:dyDescent="0.4">
      <c r="A590" s="60" t="s">
        <v>1145</v>
      </c>
      <c r="B590" s="61" t="s">
        <v>1124</v>
      </c>
      <c r="C590" s="59"/>
      <c r="D590" s="59"/>
    </row>
    <row r="591" spans="1:4" ht="24.65" customHeight="1" thickBot="1" x14ac:dyDescent="0.4">
      <c r="A591" s="622" t="s">
        <v>1146</v>
      </c>
      <c r="B591" s="623"/>
      <c r="C591" s="59"/>
      <c r="D591" s="59"/>
    </row>
    <row r="592" spans="1:4" ht="24.65" customHeight="1" thickBot="1" x14ac:dyDescent="0.4">
      <c r="A592" s="622" t="s">
        <v>1147</v>
      </c>
      <c r="B592" s="623"/>
      <c r="C592" s="59"/>
      <c r="D592" s="59"/>
    </row>
    <row r="593" spans="1:4" ht="24.65" customHeight="1" thickBot="1" x14ac:dyDescent="0.4">
      <c r="A593" s="60" t="s">
        <v>1148</v>
      </c>
      <c r="B593" s="61" t="s">
        <v>1149</v>
      </c>
      <c r="C593" s="59"/>
      <c r="D593" s="59"/>
    </row>
    <row r="594" spans="1:4" ht="24.65" customHeight="1" thickBot="1" x14ac:dyDescent="0.4">
      <c r="A594" s="622" t="s">
        <v>1101</v>
      </c>
      <c r="B594" s="623"/>
      <c r="C594" s="59"/>
      <c r="D594" s="59"/>
    </row>
    <row r="595" spans="1:4" ht="24.65" customHeight="1" thickBot="1" x14ac:dyDescent="0.4">
      <c r="A595" s="60" t="s">
        <v>1150</v>
      </c>
      <c r="B595" s="61" t="s">
        <v>1151</v>
      </c>
      <c r="C595" s="59"/>
      <c r="D595" s="59"/>
    </row>
    <row r="596" spans="1:4" ht="24.65" customHeight="1" thickBot="1" x14ac:dyDescent="0.4">
      <c r="A596" s="60" t="s">
        <v>1152</v>
      </c>
      <c r="B596" s="61" t="s">
        <v>1153</v>
      </c>
      <c r="C596" s="59"/>
      <c r="D596" s="59"/>
    </row>
    <row r="597" spans="1:4" ht="24.65" customHeight="1" thickBot="1" x14ac:dyDescent="0.4">
      <c r="A597" s="60" t="s">
        <v>1154</v>
      </c>
      <c r="B597" s="61" t="s">
        <v>1155</v>
      </c>
      <c r="C597" s="59"/>
      <c r="D597" s="59"/>
    </row>
    <row r="598" spans="1:4" ht="24.65" customHeight="1" thickBot="1" x14ac:dyDescent="0.4">
      <c r="A598" s="60" t="s">
        <v>1156</v>
      </c>
      <c r="B598" s="61" t="s">
        <v>1157</v>
      </c>
      <c r="C598" s="59"/>
      <c r="D598" s="59"/>
    </row>
    <row r="599" spans="1:4" ht="24.65" customHeight="1" thickBot="1" x14ac:dyDescent="0.4">
      <c r="A599" s="622" t="s">
        <v>1118</v>
      </c>
      <c r="B599" s="623"/>
      <c r="C599" s="59"/>
      <c r="D599" s="59"/>
    </row>
    <row r="600" spans="1:4" ht="24.65" customHeight="1" thickBot="1" x14ac:dyDescent="0.4">
      <c r="A600" s="60" t="s">
        <v>1158</v>
      </c>
      <c r="B600" s="61" t="s">
        <v>1159</v>
      </c>
      <c r="C600" s="59"/>
      <c r="D600" s="59"/>
    </row>
    <row r="601" spans="1:4" ht="24.65" customHeight="1" thickBot="1" x14ac:dyDescent="0.4">
      <c r="A601" s="60" t="s">
        <v>1160</v>
      </c>
      <c r="B601" s="61" t="s">
        <v>1161</v>
      </c>
      <c r="C601" s="59"/>
      <c r="D601" s="59"/>
    </row>
    <row r="602" spans="1:4" ht="24.65" customHeight="1" thickBot="1" x14ac:dyDescent="0.4">
      <c r="A602" s="622" t="s">
        <v>1162</v>
      </c>
      <c r="B602" s="623"/>
      <c r="C602" s="59"/>
      <c r="D602" s="59"/>
    </row>
    <row r="603" spans="1:4" ht="24.65" customHeight="1" thickBot="1" x14ac:dyDescent="0.4">
      <c r="A603" s="622" t="s">
        <v>1163</v>
      </c>
      <c r="B603" s="623"/>
      <c r="C603" s="59"/>
      <c r="D603" s="59"/>
    </row>
    <row r="604" spans="1:4" ht="24.65" customHeight="1" thickBot="1" x14ac:dyDescent="0.4">
      <c r="A604" s="622" t="s">
        <v>1164</v>
      </c>
      <c r="B604" s="623"/>
      <c r="C604" s="59"/>
      <c r="D604" s="59"/>
    </row>
    <row r="605" spans="1:4" ht="24.65" customHeight="1" thickBot="1" x14ac:dyDescent="0.4">
      <c r="A605" s="60" t="s">
        <v>1165</v>
      </c>
      <c r="B605" s="61" t="s">
        <v>1166</v>
      </c>
      <c r="C605" s="59"/>
      <c r="D605" s="59"/>
    </row>
    <row r="606" spans="1:4" ht="24.65" customHeight="1" thickBot="1" x14ac:dyDescent="0.4">
      <c r="A606" s="622" t="s">
        <v>1167</v>
      </c>
      <c r="B606" s="623"/>
      <c r="C606" s="59"/>
      <c r="D606" s="59"/>
    </row>
    <row r="607" spans="1:4" ht="24.65" customHeight="1" thickBot="1" x14ac:dyDescent="0.4">
      <c r="A607" s="60" t="s">
        <v>1168</v>
      </c>
      <c r="B607" s="61" t="s">
        <v>1169</v>
      </c>
      <c r="C607" s="59"/>
      <c r="D607" s="59"/>
    </row>
    <row r="608" spans="1:4" ht="24.65" customHeight="1" thickBot="1" x14ac:dyDescent="0.4">
      <c r="A608" s="60" t="s">
        <v>1170</v>
      </c>
      <c r="B608" s="61" t="s">
        <v>1171</v>
      </c>
      <c r="C608" s="59"/>
      <c r="D608" s="59"/>
    </row>
    <row r="609" spans="1:4" ht="24.65" customHeight="1" thickBot="1" x14ac:dyDescent="0.4">
      <c r="A609" s="60" t="s">
        <v>1172</v>
      </c>
      <c r="B609" s="61" t="s">
        <v>1173</v>
      </c>
      <c r="C609" s="59"/>
      <c r="D609" s="59"/>
    </row>
    <row r="610" spans="1:4" ht="24.65" customHeight="1" thickBot="1" x14ac:dyDescent="0.4">
      <c r="A610" s="60" t="s">
        <v>1174</v>
      </c>
      <c r="B610" s="61" t="s">
        <v>1175</v>
      </c>
      <c r="C610" s="59"/>
      <c r="D610" s="59"/>
    </row>
    <row r="611" spans="1:4" ht="24.65" customHeight="1" thickBot="1" x14ac:dyDescent="0.4">
      <c r="A611" s="622" t="s">
        <v>1101</v>
      </c>
      <c r="B611" s="623"/>
      <c r="C611" s="59"/>
      <c r="D611" s="59"/>
    </row>
    <row r="612" spans="1:4" ht="24.65" customHeight="1" thickBot="1" x14ac:dyDescent="0.4">
      <c r="A612" s="60" t="s">
        <v>1176</v>
      </c>
      <c r="B612" s="61" t="s">
        <v>1177</v>
      </c>
      <c r="C612" s="59"/>
      <c r="D612" s="59"/>
    </row>
    <row r="613" spans="1:4" ht="24.65" customHeight="1" thickBot="1" x14ac:dyDescent="0.4">
      <c r="A613" s="60" t="s">
        <v>1178</v>
      </c>
      <c r="B613" s="61" t="s">
        <v>1179</v>
      </c>
      <c r="C613" s="59"/>
      <c r="D613" s="59"/>
    </row>
    <row r="614" spans="1:4" ht="24.65" customHeight="1" thickBot="1" x14ac:dyDescent="0.4">
      <c r="A614" s="60" t="s">
        <v>1180</v>
      </c>
      <c r="B614" s="61" t="s">
        <v>1181</v>
      </c>
      <c r="C614" s="59"/>
      <c r="D614" s="59"/>
    </row>
    <row r="615" spans="1:4" ht="24.65" customHeight="1" thickBot="1" x14ac:dyDescent="0.4">
      <c r="A615" s="60" t="s">
        <v>1182</v>
      </c>
      <c r="B615" s="61" t="s">
        <v>1183</v>
      </c>
      <c r="C615" s="59"/>
      <c r="D615" s="59"/>
    </row>
    <row r="616" spans="1:4" ht="24.65" customHeight="1" thickBot="1" x14ac:dyDescent="0.4">
      <c r="A616" s="622" t="s">
        <v>1118</v>
      </c>
      <c r="B616" s="623"/>
      <c r="C616" s="59"/>
      <c r="D616" s="59"/>
    </row>
    <row r="617" spans="1:4" ht="24.65" customHeight="1" thickBot="1" x14ac:dyDescent="0.4">
      <c r="A617" s="60" t="s">
        <v>1184</v>
      </c>
      <c r="B617" s="61" t="s">
        <v>1185</v>
      </c>
      <c r="C617" s="59"/>
      <c r="D617" s="59"/>
    </row>
    <row r="618" spans="1:4" ht="24.65" customHeight="1" thickBot="1" x14ac:dyDescent="0.4">
      <c r="A618" s="60" t="s">
        <v>1186</v>
      </c>
      <c r="B618" s="61" t="s">
        <v>1187</v>
      </c>
      <c r="C618" s="59"/>
      <c r="D618" s="59"/>
    </row>
    <row r="619" spans="1:4" ht="24.65" customHeight="1" thickBot="1" x14ac:dyDescent="0.4">
      <c r="A619" s="622" t="s">
        <v>1188</v>
      </c>
      <c r="B619" s="623"/>
      <c r="C619" s="59"/>
      <c r="D619" s="59"/>
    </row>
    <row r="620" spans="1:4" ht="24.65" customHeight="1" thickBot="1" x14ac:dyDescent="0.4">
      <c r="A620" s="622" t="s">
        <v>1189</v>
      </c>
      <c r="B620" s="624"/>
      <c r="C620" s="59"/>
      <c r="D620" s="59"/>
    </row>
    <row r="621" spans="1:4" ht="24.65" customHeight="1" thickBot="1" x14ac:dyDescent="0.4">
      <c r="A621" s="622" t="s">
        <v>1101</v>
      </c>
      <c r="B621" s="624"/>
      <c r="C621" s="59"/>
      <c r="D621" s="59"/>
    </row>
    <row r="622" spans="1:4" ht="24.65" customHeight="1" thickBot="1" x14ac:dyDescent="0.4">
      <c r="A622" s="60" t="s">
        <v>1190</v>
      </c>
      <c r="B622" s="61" t="s">
        <v>1143</v>
      </c>
      <c r="C622" s="59"/>
      <c r="D622" s="59"/>
    </row>
    <row r="623" spans="1:4" ht="24.65" customHeight="1" thickBot="1" x14ac:dyDescent="0.4">
      <c r="A623" s="60" t="s">
        <v>1191</v>
      </c>
      <c r="B623" s="61" t="s">
        <v>1192</v>
      </c>
      <c r="C623" s="59"/>
      <c r="D623" s="59"/>
    </row>
    <row r="624" spans="1:4" ht="24.65" customHeight="1" thickBot="1" x14ac:dyDescent="0.4">
      <c r="A624" s="60" t="s">
        <v>1193</v>
      </c>
      <c r="B624" s="61" t="s">
        <v>1194</v>
      </c>
      <c r="C624" s="59"/>
      <c r="D624" s="59"/>
    </row>
    <row r="625" spans="1:4" ht="24.65" customHeight="1" thickBot="1" x14ac:dyDescent="0.4">
      <c r="A625" s="60" t="s">
        <v>1195</v>
      </c>
      <c r="B625" s="61" t="s">
        <v>1196</v>
      </c>
      <c r="C625" s="59"/>
      <c r="D625" s="59"/>
    </row>
    <row r="626" spans="1:4" ht="24.65" customHeight="1" thickBot="1" x14ac:dyDescent="0.4">
      <c r="A626" s="622" t="s">
        <v>1197</v>
      </c>
      <c r="B626" s="623"/>
      <c r="C626" s="59"/>
      <c r="D626" s="59"/>
    </row>
    <row r="627" spans="1:4" ht="24.65" customHeight="1" thickBot="1" x14ac:dyDescent="0.4">
      <c r="A627" s="622" t="s">
        <v>1198</v>
      </c>
      <c r="B627" s="624"/>
      <c r="C627" s="59"/>
      <c r="D627" s="59"/>
    </row>
    <row r="628" spans="1:4" ht="24.65" customHeight="1" thickBot="1" x14ac:dyDescent="0.4">
      <c r="A628" s="622" t="s">
        <v>1164</v>
      </c>
      <c r="B628" s="624"/>
      <c r="C628" s="59"/>
      <c r="D628" s="59"/>
    </row>
    <row r="629" spans="1:4" ht="24.65" customHeight="1" thickBot="1" x14ac:dyDescent="0.4">
      <c r="A629" s="60" t="s">
        <v>1199</v>
      </c>
      <c r="B629" s="61" t="s">
        <v>1200</v>
      </c>
      <c r="C629" s="59"/>
      <c r="D629" s="59"/>
    </row>
    <row r="630" spans="1:4" ht="24.65" customHeight="1" thickBot="1" x14ac:dyDescent="0.4">
      <c r="A630" s="60" t="s">
        <v>1201</v>
      </c>
      <c r="B630" s="61" t="s">
        <v>1202</v>
      </c>
      <c r="C630" s="59"/>
      <c r="D630" s="59"/>
    </row>
    <row r="631" spans="1:4" ht="24.65" customHeight="1" thickBot="1" x14ac:dyDescent="0.4">
      <c r="A631" s="622" t="s">
        <v>1203</v>
      </c>
      <c r="B631" s="623"/>
      <c r="C631" s="59"/>
      <c r="D631" s="59"/>
    </row>
    <row r="632" spans="1:4" ht="24.65" customHeight="1" thickBot="1" x14ac:dyDescent="0.4">
      <c r="A632" s="60" t="s">
        <v>1204</v>
      </c>
      <c r="B632" s="61" t="s">
        <v>1205</v>
      </c>
      <c r="C632" s="59"/>
      <c r="D632" s="59"/>
    </row>
    <row r="633" spans="1:4" ht="24.65" customHeight="1" thickBot="1" x14ac:dyDescent="0.4">
      <c r="A633" s="622" t="s">
        <v>1206</v>
      </c>
      <c r="B633" s="623"/>
      <c r="C633" s="59"/>
      <c r="D633" s="59"/>
    </row>
    <row r="634" spans="1:4" ht="24.65" customHeight="1" thickBot="1" x14ac:dyDescent="0.4">
      <c r="A634" s="60" t="s">
        <v>1207</v>
      </c>
      <c r="B634" s="61" t="s">
        <v>1208</v>
      </c>
      <c r="C634" s="59"/>
      <c r="D634" s="59"/>
    </row>
    <row r="635" spans="1:4" ht="24.65" customHeight="1" thickBot="1" x14ac:dyDescent="0.4">
      <c r="A635" s="622" t="s">
        <v>1167</v>
      </c>
      <c r="B635" s="623"/>
      <c r="C635" s="59"/>
      <c r="D635" s="59"/>
    </row>
    <row r="636" spans="1:4" ht="24.65" customHeight="1" thickBot="1" x14ac:dyDescent="0.4">
      <c r="A636" s="60" t="s">
        <v>1209</v>
      </c>
      <c r="B636" s="61" t="s">
        <v>1210</v>
      </c>
      <c r="C636" s="59"/>
      <c r="D636" s="59"/>
    </row>
    <row r="637" spans="1:4" ht="24.65" customHeight="1" thickBot="1" x14ac:dyDescent="0.4">
      <c r="A637" s="60" t="s">
        <v>1211</v>
      </c>
      <c r="B637" s="61" t="s">
        <v>1212</v>
      </c>
      <c r="C637" s="59"/>
      <c r="D637" s="59"/>
    </row>
    <row r="638" spans="1:4" ht="24.65" customHeight="1" thickBot="1" x14ac:dyDescent="0.4">
      <c r="A638" s="622" t="s">
        <v>1101</v>
      </c>
      <c r="B638" s="623"/>
      <c r="C638" s="59"/>
      <c r="D638" s="59"/>
    </row>
    <row r="639" spans="1:4" ht="24.65" customHeight="1" thickBot="1" x14ac:dyDescent="0.4">
      <c r="A639" s="60" t="s">
        <v>1213</v>
      </c>
      <c r="B639" s="61" t="s">
        <v>1214</v>
      </c>
      <c r="C639" s="59"/>
      <c r="D639" s="59"/>
    </row>
    <row r="640" spans="1:4" ht="24.65" customHeight="1" thickBot="1" x14ac:dyDescent="0.4">
      <c r="A640" s="60" t="s">
        <v>1215</v>
      </c>
      <c r="B640" s="61" t="s">
        <v>1216</v>
      </c>
      <c r="C640" s="59"/>
      <c r="D640" s="59"/>
    </row>
    <row r="641" spans="1:4" ht="24.65" customHeight="1" thickBot="1" x14ac:dyDescent="0.4">
      <c r="A641" s="622" t="s">
        <v>1118</v>
      </c>
      <c r="B641" s="623"/>
      <c r="C641" s="59"/>
      <c r="D641" s="59"/>
    </row>
    <row r="642" spans="1:4" ht="24.65" customHeight="1" thickBot="1" x14ac:dyDescent="0.4">
      <c r="A642" s="60" t="s">
        <v>1217</v>
      </c>
      <c r="B642" s="61" t="s">
        <v>1218</v>
      </c>
      <c r="C642" s="59"/>
      <c r="D642" s="59"/>
    </row>
    <row r="643" spans="1:4" ht="24.65" customHeight="1" thickBot="1" x14ac:dyDescent="0.4">
      <c r="A643" s="622" t="s">
        <v>1219</v>
      </c>
      <c r="B643" s="623"/>
      <c r="C643" s="59"/>
      <c r="D643" s="59"/>
    </row>
    <row r="644" spans="1:4" ht="24.65" customHeight="1" thickBot="1" x14ac:dyDescent="0.4">
      <c r="A644" s="60" t="s">
        <v>1220</v>
      </c>
      <c r="B644" s="64" t="s">
        <v>1221</v>
      </c>
      <c r="C644" s="59"/>
      <c r="D644" s="59"/>
    </row>
    <row r="645" spans="1:4" ht="24.65" customHeight="1" thickBot="1" x14ac:dyDescent="0.4">
      <c r="A645" s="622" t="s">
        <v>1206</v>
      </c>
      <c r="B645" s="623"/>
      <c r="C645" s="59"/>
      <c r="D645" s="59"/>
    </row>
    <row r="646" spans="1:4" ht="24.65" customHeight="1" thickBot="1" x14ac:dyDescent="0.4">
      <c r="A646" s="60" t="s">
        <v>1222</v>
      </c>
      <c r="B646" s="61" t="s">
        <v>1223</v>
      </c>
      <c r="C646" s="59"/>
      <c r="D646" s="59"/>
    </row>
    <row r="647" spans="1:4" ht="24.65" customHeight="1" thickBot="1" x14ac:dyDescent="0.4">
      <c r="A647" s="622" t="s">
        <v>1167</v>
      </c>
      <c r="B647" s="623"/>
      <c r="C647" s="59"/>
      <c r="D647" s="59"/>
    </row>
    <row r="648" spans="1:4" ht="24.65" customHeight="1" thickBot="1" x14ac:dyDescent="0.4">
      <c r="A648" s="60" t="s">
        <v>1224</v>
      </c>
      <c r="B648" s="61" t="s">
        <v>1225</v>
      </c>
      <c r="C648" s="59"/>
      <c r="D648" s="59"/>
    </row>
    <row r="649" spans="1:4" ht="24.65" customHeight="1" thickBot="1" x14ac:dyDescent="0.4">
      <c r="A649" s="60" t="s">
        <v>1226</v>
      </c>
      <c r="B649" s="61" t="s">
        <v>1227</v>
      </c>
      <c r="C649" s="59"/>
      <c r="D649" s="59"/>
    </row>
    <row r="650" spans="1:4" ht="24.65" customHeight="1" thickBot="1" x14ac:dyDescent="0.4">
      <c r="A650" s="622" t="s">
        <v>1101</v>
      </c>
      <c r="B650" s="623"/>
      <c r="C650" s="59"/>
      <c r="D650" s="59"/>
    </row>
    <row r="651" spans="1:4" ht="24.65" customHeight="1" thickBot="1" x14ac:dyDescent="0.4">
      <c r="A651" s="60" t="s">
        <v>1228</v>
      </c>
      <c r="B651" s="61" t="s">
        <v>1229</v>
      </c>
      <c r="C651" s="59"/>
      <c r="D651" s="59"/>
    </row>
    <row r="652" spans="1:4" ht="24.65" customHeight="1" thickBot="1" x14ac:dyDescent="0.4">
      <c r="A652" s="629" t="s">
        <v>1230</v>
      </c>
      <c r="B652" s="630"/>
      <c r="C652" s="59"/>
      <c r="D652" s="59"/>
    </row>
    <row r="653" spans="1:4" ht="24.65" customHeight="1" thickBot="1" x14ac:dyDescent="0.4">
      <c r="A653" s="622" t="s">
        <v>1231</v>
      </c>
      <c r="B653" s="623"/>
      <c r="C653" s="59"/>
      <c r="D653" s="59"/>
    </row>
    <row r="654" spans="1:4" ht="24.65" customHeight="1" thickBot="1" x14ac:dyDescent="0.4">
      <c r="A654" s="622" t="s">
        <v>1232</v>
      </c>
      <c r="B654" s="623"/>
      <c r="C654" s="59"/>
      <c r="D654" s="59"/>
    </row>
    <row r="655" spans="1:4" ht="24.65" customHeight="1" x14ac:dyDescent="0.35">
      <c r="A655" s="633" t="s">
        <v>1233</v>
      </c>
      <c r="B655" s="634"/>
      <c r="C655" s="59"/>
      <c r="D655" s="65"/>
    </row>
    <row r="656" spans="1:4" ht="24.65" customHeight="1" thickBot="1" x14ac:dyDescent="0.4">
      <c r="A656" s="60" t="s">
        <v>1234</v>
      </c>
      <c r="B656" s="61" t="s">
        <v>1235</v>
      </c>
      <c r="C656" s="59"/>
      <c r="D656" s="59"/>
    </row>
    <row r="657" spans="1:4" ht="24.65" customHeight="1" thickBot="1" x14ac:dyDescent="0.4">
      <c r="A657" s="622" t="s">
        <v>1203</v>
      </c>
      <c r="B657" s="623"/>
      <c r="C657" s="59"/>
      <c r="D657" s="59"/>
    </row>
    <row r="658" spans="1:4" ht="24.65" customHeight="1" thickBot="1" x14ac:dyDescent="0.4">
      <c r="A658" s="60" t="s">
        <v>1236</v>
      </c>
      <c r="B658" s="61" t="s">
        <v>1237</v>
      </c>
      <c r="C658" s="59"/>
      <c r="D658" s="59"/>
    </row>
    <row r="659" spans="1:4" ht="24.65" customHeight="1" thickBot="1" x14ac:dyDescent="0.4">
      <c r="A659" s="60" t="s">
        <v>1238</v>
      </c>
      <c r="B659" s="61" t="s">
        <v>1239</v>
      </c>
      <c r="C659" s="59"/>
      <c r="D659" s="59"/>
    </row>
    <row r="660" spans="1:4" ht="24.65" customHeight="1" thickBot="1" x14ac:dyDescent="0.4">
      <c r="A660" s="622" t="s">
        <v>1101</v>
      </c>
      <c r="B660" s="623"/>
      <c r="C660" s="59"/>
      <c r="D660" s="59"/>
    </row>
    <row r="661" spans="1:4" ht="24.65" customHeight="1" thickBot="1" x14ac:dyDescent="0.4">
      <c r="A661" s="60" t="s">
        <v>1240</v>
      </c>
      <c r="B661" s="61" t="s">
        <v>1241</v>
      </c>
      <c r="C661" s="59"/>
      <c r="D661" s="59"/>
    </row>
    <row r="662" spans="1:4" ht="24.65" customHeight="1" thickBot="1" x14ac:dyDescent="0.4">
      <c r="A662" s="60" t="s">
        <v>1242</v>
      </c>
      <c r="B662" s="61" t="s">
        <v>1243</v>
      </c>
      <c r="C662" s="59"/>
      <c r="D662" s="59"/>
    </row>
    <row r="663" spans="1:4" ht="24.65" customHeight="1" thickBot="1" x14ac:dyDescent="0.4">
      <c r="A663" s="625" t="s">
        <v>1244</v>
      </c>
      <c r="B663" s="626"/>
      <c r="C663" s="59"/>
      <c r="D663" s="59"/>
    </row>
    <row r="664" spans="1:4" ht="24.65" customHeight="1" thickBot="1" x14ac:dyDescent="0.4">
      <c r="A664" s="622" t="s">
        <v>1245</v>
      </c>
      <c r="B664" s="623"/>
      <c r="C664" s="59"/>
      <c r="D664" s="59"/>
    </row>
    <row r="665" spans="1:4" ht="24.65" customHeight="1" thickBot="1" x14ac:dyDescent="0.4">
      <c r="A665" s="60" t="s">
        <v>1246</v>
      </c>
      <c r="B665" s="61" t="s">
        <v>1247</v>
      </c>
      <c r="C665" s="59"/>
      <c r="D665" s="59"/>
    </row>
    <row r="666" spans="1:4" ht="24.65" customHeight="1" thickBot="1" x14ac:dyDescent="0.4">
      <c r="A666" s="60" t="s">
        <v>1248</v>
      </c>
      <c r="B666" s="61" t="s">
        <v>1249</v>
      </c>
      <c r="C666" s="59"/>
      <c r="D666" s="59"/>
    </row>
    <row r="667" spans="1:4" ht="24.65" customHeight="1" thickBot="1" x14ac:dyDescent="0.4">
      <c r="A667" s="60" t="s">
        <v>1250</v>
      </c>
      <c r="B667" s="61" t="s">
        <v>1251</v>
      </c>
      <c r="C667" s="59"/>
      <c r="D667" s="59"/>
    </row>
    <row r="668" spans="1:4" ht="24.65" customHeight="1" thickBot="1" x14ac:dyDescent="0.4">
      <c r="A668" s="60" t="s">
        <v>1252</v>
      </c>
      <c r="B668" s="61" t="s">
        <v>1253</v>
      </c>
      <c r="C668" s="59"/>
      <c r="D668" s="59"/>
    </row>
    <row r="669" spans="1:4" ht="24.65" customHeight="1" thickBot="1" x14ac:dyDescent="0.4">
      <c r="A669" s="60" t="s">
        <v>1254</v>
      </c>
      <c r="B669" s="61" t="s">
        <v>1255</v>
      </c>
      <c r="C669" s="59"/>
      <c r="D669" s="59"/>
    </row>
    <row r="670" spans="1:4" ht="24.65" customHeight="1" x14ac:dyDescent="0.35">
      <c r="A670" s="631" t="s">
        <v>1256</v>
      </c>
      <c r="B670" s="632"/>
      <c r="C670" s="59"/>
      <c r="D670" s="65"/>
    </row>
    <row r="671" spans="1:4" ht="24.65" customHeight="1" thickBot="1" x14ac:dyDescent="0.4">
      <c r="A671" s="627" t="s">
        <v>409</v>
      </c>
      <c r="B671" s="628"/>
      <c r="C671" s="59"/>
      <c r="D671" s="59"/>
    </row>
    <row r="672" spans="1:4" ht="24.65" customHeight="1" thickBot="1" x14ac:dyDescent="0.4">
      <c r="A672" s="622" t="s">
        <v>134</v>
      </c>
      <c r="B672" s="623"/>
      <c r="C672" s="59"/>
      <c r="D672" s="59"/>
    </row>
    <row r="673" spans="1:4" ht="24.65" customHeight="1" thickBot="1" x14ac:dyDescent="0.4">
      <c r="A673" s="60" t="s">
        <v>1257</v>
      </c>
      <c r="B673" s="61" t="s">
        <v>948</v>
      </c>
      <c r="C673" s="59"/>
      <c r="D673" s="59"/>
    </row>
    <row r="674" spans="1:4" ht="24.65" customHeight="1" thickBot="1" x14ac:dyDescent="0.4">
      <c r="A674" s="60" t="s">
        <v>1258</v>
      </c>
      <c r="B674" s="61" t="s">
        <v>1065</v>
      </c>
      <c r="C674" s="59"/>
      <c r="D674" s="59"/>
    </row>
    <row r="675" spans="1:4" ht="24.65" customHeight="1" thickBot="1" x14ac:dyDescent="0.4">
      <c r="A675" s="60" t="s">
        <v>1259</v>
      </c>
      <c r="B675" s="61" t="s">
        <v>1067</v>
      </c>
      <c r="C675" s="59"/>
      <c r="D675" s="59"/>
    </row>
    <row r="676" spans="1:4" ht="24.65" customHeight="1" thickBot="1" x14ac:dyDescent="0.4">
      <c r="A676" s="60" t="s">
        <v>1260</v>
      </c>
      <c r="B676" s="61" t="s">
        <v>1069</v>
      </c>
      <c r="C676" s="59"/>
      <c r="D676" s="59"/>
    </row>
    <row r="677" spans="1:4" ht="24.65" customHeight="1" thickBot="1" x14ac:dyDescent="0.4">
      <c r="A677" s="60" t="s">
        <v>1261</v>
      </c>
      <c r="B677" s="61" t="s">
        <v>1262</v>
      </c>
      <c r="C677" s="59"/>
      <c r="D677" s="59"/>
    </row>
    <row r="678" spans="1:4" ht="24.65" customHeight="1" thickBot="1" x14ac:dyDescent="0.4">
      <c r="A678" s="60" t="s">
        <v>1263</v>
      </c>
      <c r="B678" s="61" t="s">
        <v>1264</v>
      </c>
      <c r="C678" s="59"/>
      <c r="D678" s="59"/>
    </row>
    <row r="679" spans="1:4" ht="24.65" customHeight="1" thickBot="1" x14ac:dyDescent="0.4">
      <c r="A679" s="60" t="s">
        <v>1265</v>
      </c>
      <c r="B679" s="61" t="s">
        <v>1073</v>
      </c>
      <c r="C679" s="59"/>
      <c r="D679" s="59"/>
    </row>
    <row r="680" spans="1:4" ht="24.65" customHeight="1" thickBot="1" x14ac:dyDescent="0.4">
      <c r="A680" s="60" t="s">
        <v>1266</v>
      </c>
      <c r="B680" s="61" t="s">
        <v>1075</v>
      </c>
      <c r="C680" s="59"/>
      <c r="D680" s="59"/>
    </row>
    <row r="681" spans="1:4" ht="24.65" customHeight="1" thickBot="1" x14ac:dyDescent="0.4">
      <c r="A681" s="60" t="s">
        <v>1267</v>
      </c>
      <c r="B681" s="61" t="s">
        <v>1077</v>
      </c>
      <c r="C681" s="59"/>
      <c r="D681" s="59"/>
    </row>
    <row r="682" spans="1:4" ht="24.65" customHeight="1" thickBot="1" x14ac:dyDescent="0.4">
      <c r="A682" s="60" t="s">
        <v>1268</v>
      </c>
      <c r="B682" s="61" t="s">
        <v>1269</v>
      </c>
      <c r="C682" s="59"/>
      <c r="D682" s="59"/>
    </row>
    <row r="683" spans="1:4" ht="24.65" customHeight="1" thickBot="1" x14ac:dyDescent="0.4">
      <c r="A683" s="60" t="s">
        <v>1270</v>
      </c>
      <c r="B683" s="61" t="s">
        <v>1080</v>
      </c>
      <c r="C683" s="59"/>
      <c r="D683" s="59"/>
    </row>
    <row r="684" spans="1:4" ht="24.65" customHeight="1" thickBot="1" x14ac:dyDescent="0.4">
      <c r="A684" s="622" t="s">
        <v>1085</v>
      </c>
      <c r="B684" s="623"/>
      <c r="C684" s="59"/>
      <c r="D684" s="59"/>
    </row>
    <row r="685" spans="1:4" ht="24.65" customHeight="1" thickBot="1" x14ac:dyDescent="0.4">
      <c r="A685" s="60" t="s">
        <v>1271</v>
      </c>
      <c r="B685" s="61" t="s">
        <v>179</v>
      </c>
      <c r="C685" s="59"/>
      <c r="D685" s="59"/>
    </row>
    <row r="686" spans="1:4" ht="24.65" customHeight="1" thickBot="1" x14ac:dyDescent="0.4">
      <c r="A686" s="60" t="s">
        <v>1272</v>
      </c>
      <c r="B686" s="61" t="s">
        <v>1088</v>
      </c>
      <c r="C686" s="59"/>
      <c r="D686" s="59"/>
    </row>
    <row r="687" spans="1:4" ht="24.65" customHeight="1" thickBot="1" x14ac:dyDescent="0.4">
      <c r="A687" s="60" t="s">
        <v>1273</v>
      </c>
      <c r="B687" s="61" t="s">
        <v>1090</v>
      </c>
      <c r="C687" s="59"/>
      <c r="D687" s="59"/>
    </row>
    <row r="688" spans="1:4" ht="24.65" customHeight="1" thickBot="1" x14ac:dyDescent="0.4">
      <c r="A688" s="60" t="s">
        <v>1274</v>
      </c>
      <c r="B688" s="61" t="s">
        <v>183</v>
      </c>
      <c r="C688" s="59"/>
      <c r="D688" s="59"/>
    </row>
    <row r="689" spans="1:4" ht="24.65" customHeight="1" thickBot="1" x14ac:dyDescent="0.4">
      <c r="A689" s="60" t="s">
        <v>1275</v>
      </c>
      <c r="B689" s="61" t="s">
        <v>185</v>
      </c>
      <c r="C689" s="59"/>
      <c r="D689" s="59"/>
    </row>
    <row r="690" spans="1:4" ht="24.65" customHeight="1" thickBot="1" x14ac:dyDescent="0.4">
      <c r="A690" s="60" t="s">
        <v>1276</v>
      </c>
      <c r="B690" s="61" t="s">
        <v>1277</v>
      </c>
      <c r="C690" s="59"/>
      <c r="D690" s="59"/>
    </row>
    <row r="691" spans="1:4" ht="24.65" customHeight="1" thickBot="1" x14ac:dyDescent="0.4">
      <c r="A691" s="60" t="s">
        <v>1278</v>
      </c>
      <c r="B691" s="61" t="s">
        <v>187</v>
      </c>
      <c r="C691" s="59"/>
      <c r="D691" s="59"/>
    </row>
    <row r="692" spans="1:4" ht="24.65" customHeight="1" thickBot="1" x14ac:dyDescent="0.4">
      <c r="A692" s="60" t="s">
        <v>1279</v>
      </c>
      <c r="B692" s="61" t="s">
        <v>189</v>
      </c>
      <c r="C692" s="59"/>
      <c r="D692" s="59"/>
    </row>
    <row r="693" spans="1:4" ht="24.65" customHeight="1" thickBot="1" x14ac:dyDescent="0.4">
      <c r="A693" s="60" t="s">
        <v>1280</v>
      </c>
      <c r="B693" s="61" t="s">
        <v>150</v>
      </c>
      <c r="C693" s="59"/>
      <c r="D693" s="59"/>
    </row>
    <row r="694" spans="1:4" ht="24.65" customHeight="1" thickBot="1" x14ac:dyDescent="0.4">
      <c r="A694" s="622" t="s">
        <v>1281</v>
      </c>
      <c r="B694" s="623"/>
      <c r="C694" s="59"/>
      <c r="D694" s="59"/>
    </row>
    <row r="695" spans="1:4" ht="24.65" customHeight="1" thickBot="1" x14ac:dyDescent="0.4">
      <c r="A695" s="60" t="s">
        <v>1282</v>
      </c>
      <c r="B695" s="61" t="s">
        <v>1283</v>
      </c>
      <c r="C695" s="59"/>
      <c r="D695" s="59"/>
    </row>
    <row r="696" spans="1:4" ht="24.65" customHeight="1" thickBot="1" x14ac:dyDescent="0.4">
      <c r="A696" s="60" t="s">
        <v>1284</v>
      </c>
      <c r="B696" s="61" t="s">
        <v>1285</v>
      </c>
      <c r="C696" s="59"/>
      <c r="D696" s="59"/>
    </row>
    <row r="697" spans="1:4" ht="24.65" customHeight="1" thickBot="1" x14ac:dyDescent="0.4">
      <c r="A697" s="60" t="s">
        <v>1286</v>
      </c>
      <c r="B697" s="61" t="s">
        <v>1287</v>
      </c>
      <c r="C697" s="59"/>
      <c r="D697" s="59"/>
    </row>
    <row r="698" spans="1:4" ht="24.65" customHeight="1" thickBot="1" x14ac:dyDescent="0.4">
      <c r="A698" s="60" t="s">
        <v>1288</v>
      </c>
      <c r="B698" s="61" t="s">
        <v>1289</v>
      </c>
      <c r="C698" s="59"/>
      <c r="D698" s="59"/>
    </row>
    <row r="699" spans="1:4" ht="24.65" customHeight="1" thickBot="1" x14ac:dyDescent="0.4">
      <c r="A699" s="60" t="s">
        <v>1290</v>
      </c>
      <c r="B699" s="61" t="s">
        <v>1291</v>
      </c>
      <c r="C699" s="59"/>
      <c r="D699" s="59"/>
    </row>
    <row r="700" spans="1:4" ht="24.65" customHeight="1" thickBot="1" x14ac:dyDescent="0.4">
      <c r="A700" s="60" t="s">
        <v>1292</v>
      </c>
      <c r="B700" s="61" t="s">
        <v>1293</v>
      </c>
      <c r="C700" s="59"/>
      <c r="D700" s="59"/>
    </row>
    <row r="701" spans="1:4" ht="24.65" customHeight="1" thickBot="1" x14ac:dyDescent="0.4">
      <c r="A701" s="622" t="s">
        <v>1294</v>
      </c>
      <c r="B701" s="623"/>
      <c r="C701" s="59"/>
      <c r="D701" s="59"/>
    </row>
    <row r="702" spans="1:4" ht="24.65" customHeight="1" thickBot="1" x14ac:dyDescent="0.4">
      <c r="A702" s="60" t="s">
        <v>1295</v>
      </c>
      <c r="B702" s="61" t="s">
        <v>1296</v>
      </c>
      <c r="C702" s="59"/>
      <c r="D702" s="59"/>
    </row>
    <row r="703" spans="1:4" ht="24.65" customHeight="1" thickBot="1" x14ac:dyDescent="0.4">
      <c r="A703" s="60" t="s">
        <v>1297</v>
      </c>
      <c r="B703" s="61" t="s">
        <v>1298</v>
      </c>
      <c r="C703" s="59"/>
      <c r="D703" s="59"/>
    </row>
    <row r="704" spans="1:4" ht="24.65" customHeight="1" thickBot="1" x14ac:dyDescent="0.4">
      <c r="A704" s="60" t="s">
        <v>1299</v>
      </c>
      <c r="B704" s="61" t="s">
        <v>1300</v>
      </c>
      <c r="C704" s="59"/>
      <c r="D704" s="59"/>
    </row>
    <row r="705" spans="1:4" ht="24.65" customHeight="1" thickBot="1" x14ac:dyDescent="0.4">
      <c r="A705" s="625" t="s">
        <v>1301</v>
      </c>
      <c r="B705" s="626"/>
      <c r="C705" s="59"/>
      <c r="D705" s="59"/>
    </row>
    <row r="706" spans="1:4" ht="24.65" customHeight="1" thickBot="1" x14ac:dyDescent="0.4">
      <c r="A706" s="622" t="s">
        <v>409</v>
      </c>
      <c r="B706" s="623"/>
      <c r="C706" s="59"/>
      <c r="D706" s="59"/>
    </row>
    <row r="707" spans="1:4" ht="24.65" customHeight="1" thickBot="1" x14ac:dyDescent="0.4">
      <c r="A707" s="625" t="s">
        <v>1302</v>
      </c>
      <c r="B707" s="626"/>
      <c r="C707" s="59"/>
      <c r="D707" s="59"/>
    </row>
    <row r="708" spans="1:4" ht="24.65" customHeight="1" thickBot="1" x14ac:dyDescent="0.4">
      <c r="A708" s="622" t="s">
        <v>409</v>
      </c>
      <c r="B708" s="623"/>
      <c r="C708" s="59"/>
      <c r="D708" s="59"/>
    </row>
    <row r="709" spans="1:4" ht="24.65" customHeight="1" thickBot="1" x14ac:dyDescent="0.4">
      <c r="A709" s="60" t="s">
        <v>1303</v>
      </c>
      <c r="B709" s="61" t="s">
        <v>1304</v>
      </c>
      <c r="C709" s="59"/>
      <c r="D709" s="59"/>
    </row>
    <row r="710" spans="1:4" ht="24.65" customHeight="1" thickBot="1" x14ac:dyDescent="0.4">
      <c r="A710" s="60" t="s">
        <v>1305</v>
      </c>
      <c r="B710" s="61" t="s">
        <v>1306</v>
      </c>
      <c r="C710" s="59"/>
      <c r="D710" s="59"/>
    </row>
    <row r="711" spans="1:4" ht="24.65" customHeight="1" thickBot="1" x14ac:dyDescent="0.4">
      <c r="A711" s="60" t="s">
        <v>1307</v>
      </c>
      <c r="B711" s="61" t="s">
        <v>1308</v>
      </c>
      <c r="C711" s="59"/>
      <c r="D711" s="59"/>
    </row>
    <row r="712" spans="1:4" ht="24.65" customHeight="1" thickBot="1" x14ac:dyDescent="0.4">
      <c r="A712" s="60" t="s">
        <v>1309</v>
      </c>
      <c r="B712" s="61" t="s">
        <v>377</v>
      </c>
      <c r="C712" s="59"/>
      <c r="D712" s="59"/>
    </row>
    <row r="713" spans="1:4" ht="24.65" customHeight="1" thickBot="1" x14ac:dyDescent="0.4">
      <c r="A713" s="60" t="s">
        <v>1310</v>
      </c>
      <c r="B713" s="61" t="s">
        <v>1311</v>
      </c>
      <c r="C713" s="59"/>
      <c r="D713" s="59"/>
    </row>
    <row r="714" spans="1:4" ht="24.65" customHeight="1" thickBot="1" x14ac:dyDescent="0.4">
      <c r="A714" s="60" t="s">
        <v>1312</v>
      </c>
      <c r="B714" s="61" t="s">
        <v>1313</v>
      </c>
      <c r="C714" s="59"/>
      <c r="D714" s="59"/>
    </row>
    <row r="715" spans="1:4" ht="24.65" customHeight="1" thickBot="1" x14ac:dyDescent="0.4">
      <c r="A715" s="60" t="s">
        <v>1314</v>
      </c>
      <c r="B715" s="61" t="s">
        <v>1315</v>
      </c>
      <c r="C715" s="59"/>
      <c r="D715" s="59"/>
    </row>
    <row r="716" spans="1:4" ht="24.65" customHeight="1" thickBot="1" x14ac:dyDescent="0.4">
      <c r="A716" s="60" t="s">
        <v>1316</v>
      </c>
      <c r="B716" s="61" t="s">
        <v>1317</v>
      </c>
      <c r="C716" s="59"/>
      <c r="D716" s="59"/>
    </row>
    <row r="717" spans="1:4" ht="24.65" customHeight="1" thickBot="1" x14ac:dyDescent="0.4">
      <c r="A717" s="60" t="s">
        <v>1318</v>
      </c>
      <c r="B717" s="61" t="s">
        <v>1319</v>
      </c>
      <c r="C717" s="59"/>
      <c r="D717" s="59"/>
    </row>
    <row r="718" spans="1:4" ht="24.65" customHeight="1" thickBot="1" x14ac:dyDescent="0.4">
      <c r="A718" s="625" t="s">
        <v>1320</v>
      </c>
      <c r="B718" s="626"/>
      <c r="C718" s="59"/>
      <c r="D718" s="59"/>
    </row>
    <row r="719" spans="1:4" ht="24.65" customHeight="1" thickBot="1" x14ac:dyDescent="0.4">
      <c r="A719" s="622" t="s">
        <v>409</v>
      </c>
      <c r="B719" s="623"/>
      <c r="C719" s="59"/>
      <c r="D719" s="59"/>
    </row>
    <row r="720" spans="1:4" ht="24.65" customHeight="1" thickBot="1" x14ac:dyDescent="0.4">
      <c r="A720" s="622" t="s">
        <v>1321</v>
      </c>
      <c r="B720" s="623"/>
      <c r="C720" s="59"/>
      <c r="D720" s="59"/>
    </row>
    <row r="721" spans="1:4" ht="24.65" customHeight="1" thickBot="1" x14ac:dyDescent="0.4">
      <c r="A721" s="60" t="s">
        <v>1322</v>
      </c>
      <c r="B721" s="61" t="s">
        <v>1323</v>
      </c>
      <c r="C721" s="59"/>
      <c r="D721" s="59"/>
    </row>
    <row r="722" spans="1:4" ht="24.65" customHeight="1" thickBot="1" x14ac:dyDescent="0.4">
      <c r="A722" s="60" t="s">
        <v>1324</v>
      </c>
      <c r="B722" s="61" t="s">
        <v>1073</v>
      </c>
      <c r="C722" s="59"/>
      <c r="D722" s="59"/>
    </row>
    <row r="723" spans="1:4" ht="24.65" customHeight="1" thickBot="1" x14ac:dyDescent="0.4">
      <c r="A723" s="60" t="s">
        <v>1325</v>
      </c>
      <c r="B723" s="61" t="s">
        <v>1326</v>
      </c>
      <c r="C723" s="59"/>
      <c r="D723" s="59"/>
    </row>
    <row r="724" spans="1:4" ht="24.65" customHeight="1" thickBot="1" x14ac:dyDescent="0.4">
      <c r="A724" s="60" t="s">
        <v>1327</v>
      </c>
      <c r="B724" s="61" t="s">
        <v>1328</v>
      </c>
      <c r="C724" s="59"/>
      <c r="D724" s="59"/>
    </row>
    <row r="725" spans="1:4" ht="24.65" customHeight="1" thickBot="1" x14ac:dyDescent="0.4">
      <c r="A725" s="60" t="s">
        <v>1329</v>
      </c>
      <c r="B725" s="61" t="s">
        <v>1330</v>
      </c>
      <c r="C725" s="59"/>
      <c r="D725" s="59"/>
    </row>
    <row r="726" spans="1:4" ht="24.65" customHeight="1" thickBot="1" x14ac:dyDescent="0.4">
      <c r="A726" s="60" t="s">
        <v>1331</v>
      </c>
      <c r="B726" s="61" t="s">
        <v>1332</v>
      </c>
      <c r="C726" s="59"/>
      <c r="D726" s="59"/>
    </row>
    <row r="727" spans="1:4" ht="24.65" customHeight="1" thickBot="1" x14ac:dyDescent="0.4">
      <c r="A727" s="622" t="s">
        <v>1333</v>
      </c>
      <c r="B727" s="623"/>
      <c r="C727" s="59"/>
      <c r="D727" s="59"/>
    </row>
    <row r="728" spans="1:4" ht="24.65" customHeight="1" thickBot="1" x14ac:dyDescent="0.4">
      <c r="A728" s="60" t="s">
        <v>1334</v>
      </c>
      <c r="B728" s="61" t="s">
        <v>187</v>
      </c>
      <c r="C728" s="59"/>
      <c r="D728" s="59"/>
    </row>
    <row r="729" spans="1:4" ht="24.65" customHeight="1" thickBot="1" x14ac:dyDescent="0.4">
      <c r="A729" s="60" t="s">
        <v>1335</v>
      </c>
      <c r="B729" s="61" t="s">
        <v>1088</v>
      </c>
      <c r="C729" s="59"/>
      <c r="D729" s="59"/>
    </row>
    <row r="730" spans="1:4" ht="24.65" customHeight="1" thickBot="1" x14ac:dyDescent="0.4">
      <c r="A730" s="622" t="s">
        <v>1336</v>
      </c>
      <c r="B730" s="623"/>
      <c r="C730" s="59"/>
      <c r="D730" s="59"/>
    </row>
    <row r="731" spans="1:4" ht="24.65" customHeight="1" thickBot="1" x14ac:dyDescent="0.4">
      <c r="A731" s="60" t="s">
        <v>1337</v>
      </c>
      <c r="B731" s="61" t="s">
        <v>1338</v>
      </c>
      <c r="C731" s="59"/>
      <c r="D731" s="59"/>
    </row>
    <row r="732" spans="1:4" ht="24.65" customHeight="1" thickBot="1" x14ac:dyDescent="0.4">
      <c r="A732" s="60" t="s">
        <v>1339</v>
      </c>
      <c r="B732" s="61" t="s">
        <v>1340</v>
      </c>
      <c r="C732" s="59"/>
      <c r="D732" s="59"/>
    </row>
    <row r="733" spans="1:4" ht="24.65" customHeight="1" thickBot="1" x14ac:dyDescent="0.4">
      <c r="A733" s="60" t="s">
        <v>1341</v>
      </c>
      <c r="B733" s="61" t="s">
        <v>1342</v>
      </c>
      <c r="C733" s="59"/>
      <c r="D733" s="59"/>
    </row>
    <row r="734" spans="1:4" ht="24.65" customHeight="1" thickBot="1" x14ac:dyDescent="0.4">
      <c r="A734" s="60" t="s">
        <v>1343</v>
      </c>
      <c r="B734" s="61" t="s">
        <v>1344</v>
      </c>
      <c r="C734" s="59"/>
      <c r="D734" s="59"/>
    </row>
    <row r="735" spans="1:4" ht="24.65" customHeight="1" thickBot="1" x14ac:dyDescent="0.4">
      <c r="A735" s="60" t="s">
        <v>1345</v>
      </c>
      <c r="B735" s="61" t="s">
        <v>1346</v>
      </c>
      <c r="C735" s="59"/>
      <c r="D735" s="59"/>
    </row>
    <row r="736" spans="1:4" ht="24.65" customHeight="1" thickBot="1" x14ac:dyDescent="0.4">
      <c r="A736" s="60" t="s">
        <v>1347</v>
      </c>
      <c r="B736" s="61" t="s">
        <v>1348</v>
      </c>
      <c r="C736" s="59"/>
      <c r="D736" s="59"/>
    </row>
    <row r="737" spans="1:4" ht="24.65" customHeight="1" thickBot="1" x14ac:dyDescent="0.4">
      <c r="A737" s="60" t="s">
        <v>1349</v>
      </c>
      <c r="B737" s="61" t="s">
        <v>1350</v>
      </c>
      <c r="C737" s="59"/>
      <c r="D737" s="59"/>
    </row>
    <row r="738" spans="1:4" ht="24.65" customHeight="1" thickBot="1" x14ac:dyDescent="0.4">
      <c r="A738" s="60" t="s">
        <v>1351</v>
      </c>
      <c r="B738" s="61" t="s">
        <v>1352</v>
      </c>
      <c r="C738" s="59"/>
      <c r="D738" s="59"/>
    </row>
    <row r="739" spans="1:4" ht="24.65" customHeight="1" thickBot="1" x14ac:dyDescent="0.4">
      <c r="A739" s="60" t="s">
        <v>1353</v>
      </c>
      <c r="B739" s="61" t="s">
        <v>1354</v>
      </c>
      <c r="C739" s="59"/>
      <c r="D739" s="59"/>
    </row>
    <row r="740" spans="1:4" ht="24.65" customHeight="1" thickBot="1" x14ac:dyDescent="0.4">
      <c r="A740" s="60" t="s">
        <v>1355</v>
      </c>
      <c r="B740" s="61" t="s">
        <v>1356</v>
      </c>
      <c r="C740" s="59"/>
      <c r="D740" s="59"/>
    </row>
    <row r="741" spans="1:4" ht="24.65" customHeight="1" thickBot="1" x14ac:dyDescent="0.4">
      <c r="A741" s="625" t="s">
        <v>1357</v>
      </c>
      <c r="B741" s="626"/>
      <c r="C741" s="59"/>
      <c r="D741" s="59"/>
    </row>
    <row r="742" spans="1:4" ht="24.65" customHeight="1" thickBot="1" x14ac:dyDescent="0.4">
      <c r="A742" s="622" t="s">
        <v>134</v>
      </c>
      <c r="B742" s="623"/>
      <c r="C742" s="59"/>
      <c r="D742" s="59"/>
    </row>
    <row r="743" spans="1:4" ht="24.65" customHeight="1" thickBot="1" x14ac:dyDescent="0.4">
      <c r="A743" s="60" t="s">
        <v>1358</v>
      </c>
      <c r="B743" s="61" t="s">
        <v>1063</v>
      </c>
      <c r="C743" s="59"/>
      <c r="D743" s="59"/>
    </row>
    <row r="744" spans="1:4" ht="24.65" customHeight="1" thickBot="1" x14ac:dyDescent="0.4">
      <c r="A744" s="60" t="s">
        <v>1359</v>
      </c>
      <c r="B744" s="61" t="s">
        <v>1065</v>
      </c>
      <c r="C744" s="59"/>
      <c r="D744" s="59"/>
    </row>
    <row r="745" spans="1:4" ht="24.65" customHeight="1" thickBot="1" x14ac:dyDescent="0.4">
      <c r="A745" s="60" t="s">
        <v>1360</v>
      </c>
      <c r="B745" s="61" t="s">
        <v>1067</v>
      </c>
      <c r="C745" s="59"/>
      <c r="D745" s="59"/>
    </row>
    <row r="746" spans="1:4" ht="24.65" customHeight="1" thickBot="1" x14ac:dyDescent="0.4">
      <c r="A746" s="60" t="s">
        <v>1361</v>
      </c>
      <c r="B746" s="61" t="s">
        <v>1069</v>
      </c>
      <c r="C746" s="59"/>
      <c r="D746" s="59"/>
    </row>
    <row r="747" spans="1:4" ht="24.65" customHeight="1" thickBot="1" x14ac:dyDescent="0.4">
      <c r="A747" s="60" t="s">
        <v>1362</v>
      </c>
      <c r="B747" s="61" t="s">
        <v>1363</v>
      </c>
      <c r="C747" s="59"/>
      <c r="D747" s="59"/>
    </row>
    <row r="748" spans="1:4" ht="24.65" customHeight="1" thickBot="1" x14ac:dyDescent="0.4">
      <c r="A748" s="60" t="s">
        <v>1364</v>
      </c>
      <c r="B748" s="61" t="s">
        <v>1365</v>
      </c>
      <c r="C748" s="59"/>
      <c r="D748" s="59"/>
    </row>
    <row r="749" spans="1:4" ht="24.65" customHeight="1" thickBot="1" x14ac:dyDescent="0.4">
      <c r="A749" s="60" t="s">
        <v>1366</v>
      </c>
      <c r="B749" s="61" t="s">
        <v>1075</v>
      </c>
      <c r="C749" s="59"/>
      <c r="D749" s="59"/>
    </row>
    <row r="750" spans="1:4" ht="24.65" customHeight="1" thickBot="1" x14ac:dyDescent="0.4">
      <c r="A750" s="60" t="s">
        <v>1367</v>
      </c>
      <c r="B750" s="61" t="s">
        <v>1077</v>
      </c>
      <c r="C750" s="59"/>
      <c r="D750" s="59"/>
    </row>
    <row r="751" spans="1:4" ht="24.65" customHeight="1" thickBot="1" x14ac:dyDescent="0.4">
      <c r="A751" s="60" t="s">
        <v>1368</v>
      </c>
      <c r="B751" s="61" t="s">
        <v>1082</v>
      </c>
      <c r="C751" s="59"/>
      <c r="D751" s="59"/>
    </row>
    <row r="752" spans="1:4" ht="24.65" customHeight="1" thickBot="1" x14ac:dyDescent="0.4">
      <c r="A752" s="60" t="s">
        <v>1369</v>
      </c>
      <c r="B752" s="61" t="s">
        <v>1370</v>
      </c>
      <c r="C752" s="59"/>
      <c r="D752" s="59"/>
    </row>
    <row r="753" spans="1:4" ht="24.65" customHeight="1" thickBot="1" x14ac:dyDescent="0.4">
      <c r="A753" s="60" t="s">
        <v>1371</v>
      </c>
      <c r="B753" s="61" t="s">
        <v>1269</v>
      </c>
      <c r="C753" s="59"/>
      <c r="D753" s="59"/>
    </row>
    <row r="754" spans="1:4" ht="24.65" customHeight="1" thickBot="1" x14ac:dyDescent="0.4">
      <c r="A754" s="60" t="s">
        <v>1372</v>
      </c>
      <c r="B754" s="61" t="s">
        <v>1080</v>
      </c>
      <c r="C754" s="59"/>
      <c r="D754" s="59"/>
    </row>
    <row r="755" spans="1:4" ht="24.65" customHeight="1" thickBot="1" x14ac:dyDescent="0.4">
      <c r="A755" s="622" t="s">
        <v>1085</v>
      </c>
      <c r="B755" s="623"/>
      <c r="C755" s="59"/>
      <c r="D755" s="59"/>
    </row>
    <row r="756" spans="1:4" ht="24.65" customHeight="1" thickBot="1" x14ac:dyDescent="0.4">
      <c r="A756" s="60" t="s">
        <v>1373</v>
      </c>
      <c r="B756" s="61" t="s">
        <v>179</v>
      </c>
      <c r="C756" s="59"/>
      <c r="D756" s="59"/>
    </row>
    <row r="757" spans="1:4" ht="24.65" customHeight="1" thickBot="1" x14ac:dyDescent="0.4">
      <c r="A757" s="60" t="s">
        <v>1374</v>
      </c>
      <c r="B757" s="61" t="s">
        <v>1088</v>
      </c>
      <c r="C757" s="59"/>
      <c r="D757" s="59"/>
    </row>
    <row r="758" spans="1:4" ht="24.65" customHeight="1" thickBot="1" x14ac:dyDescent="0.4">
      <c r="A758" s="60" t="s">
        <v>1375</v>
      </c>
      <c r="B758" s="61" t="s">
        <v>1090</v>
      </c>
      <c r="C758" s="59"/>
      <c r="D758" s="59"/>
    </row>
    <row r="759" spans="1:4" ht="24.65" customHeight="1" thickBot="1" x14ac:dyDescent="0.4">
      <c r="A759" s="60" t="s">
        <v>1376</v>
      </c>
      <c r="B759" s="61" t="s">
        <v>183</v>
      </c>
      <c r="C759" s="59"/>
      <c r="D759" s="59"/>
    </row>
    <row r="760" spans="1:4" ht="24.65" customHeight="1" thickBot="1" x14ac:dyDescent="0.4">
      <c r="A760" s="60" t="s">
        <v>1377</v>
      </c>
      <c r="B760" s="61" t="s">
        <v>185</v>
      </c>
      <c r="C760" s="59"/>
      <c r="D760" s="59"/>
    </row>
    <row r="761" spans="1:4" ht="24.65" customHeight="1" thickBot="1" x14ac:dyDescent="0.4">
      <c r="A761" s="60" t="s">
        <v>1378</v>
      </c>
      <c r="B761" s="61" t="s">
        <v>187</v>
      </c>
      <c r="C761" s="59"/>
      <c r="D761" s="59"/>
    </row>
    <row r="762" spans="1:4" ht="24.65" customHeight="1" thickBot="1" x14ac:dyDescent="0.4">
      <c r="A762" s="60" t="s">
        <v>1379</v>
      </c>
      <c r="B762" s="61" t="s">
        <v>189</v>
      </c>
      <c r="C762" s="59"/>
      <c r="D762" s="59"/>
    </row>
    <row r="763" spans="1:4" ht="24.65" customHeight="1" thickBot="1" x14ac:dyDescent="0.4">
      <c r="A763" s="622" t="s">
        <v>1096</v>
      </c>
      <c r="B763" s="623"/>
      <c r="C763" s="59"/>
      <c r="D763" s="59"/>
    </row>
    <row r="764" spans="1:4" ht="24.65" customHeight="1" thickBot="1" x14ac:dyDescent="0.4">
      <c r="A764" s="60" t="s">
        <v>1380</v>
      </c>
      <c r="B764" s="61" t="s">
        <v>1381</v>
      </c>
      <c r="C764" s="59"/>
      <c r="D764" s="59"/>
    </row>
    <row r="765" spans="1:4" ht="24.65" customHeight="1" thickBot="1" x14ac:dyDescent="0.4">
      <c r="A765" s="60" t="s">
        <v>1382</v>
      </c>
      <c r="B765" s="61" t="s">
        <v>1383</v>
      </c>
      <c r="C765" s="59"/>
      <c r="D765" s="59"/>
    </row>
    <row r="766" spans="1:4" ht="24.65" customHeight="1" thickBot="1" x14ac:dyDescent="0.4">
      <c r="A766" s="622" t="s">
        <v>1101</v>
      </c>
      <c r="B766" s="624"/>
      <c r="C766" s="59"/>
      <c r="D766" s="59"/>
    </row>
    <row r="767" spans="1:4" ht="24.65" customHeight="1" thickBot="1" x14ac:dyDescent="0.4">
      <c r="A767" s="60" t="s">
        <v>1384</v>
      </c>
      <c r="B767" s="61" t="s">
        <v>1385</v>
      </c>
      <c r="C767" s="59"/>
      <c r="D767" s="59"/>
    </row>
    <row r="768" spans="1:4" ht="24.65" customHeight="1" thickBot="1" x14ac:dyDescent="0.4">
      <c r="A768" s="60" t="s">
        <v>1386</v>
      </c>
      <c r="B768" s="61" t="s">
        <v>1387</v>
      </c>
      <c r="C768" s="59"/>
      <c r="D768" s="59"/>
    </row>
    <row r="769" spans="1:4" ht="24.65" customHeight="1" thickBot="1" x14ac:dyDescent="0.4">
      <c r="A769" s="60" t="s">
        <v>1388</v>
      </c>
      <c r="B769" s="61" t="s">
        <v>1389</v>
      </c>
      <c r="C769" s="59"/>
      <c r="D769" s="59"/>
    </row>
    <row r="770" spans="1:4" ht="24.65" customHeight="1" thickBot="1" x14ac:dyDescent="0.4">
      <c r="A770" s="60" t="s">
        <v>1390</v>
      </c>
      <c r="B770" s="61" t="s">
        <v>1391</v>
      </c>
      <c r="C770" s="59"/>
      <c r="D770" s="59"/>
    </row>
    <row r="771" spans="1:4" ht="24.65" customHeight="1" thickBot="1" x14ac:dyDescent="0.4">
      <c r="A771" s="60" t="s">
        <v>1392</v>
      </c>
      <c r="B771" s="61" t="s">
        <v>1393</v>
      </c>
      <c r="C771" s="59"/>
      <c r="D771" s="59"/>
    </row>
    <row r="772" spans="1:4" ht="24.65" customHeight="1" thickBot="1" x14ac:dyDescent="0.4">
      <c r="A772" s="60" t="s">
        <v>1394</v>
      </c>
      <c r="B772" s="61" t="s">
        <v>1395</v>
      </c>
      <c r="C772" s="59"/>
      <c r="D772" s="59"/>
    </row>
    <row r="773" spans="1:4" ht="24.65" customHeight="1" thickBot="1" x14ac:dyDescent="0.4">
      <c r="A773" s="60" t="s">
        <v>1396</v>
      </c>
      <c r="B773" s="61" t="s">
        <v>1397</v>
      </c>
      <c r="C773" s="59"/>
      <c r="D773" s="59"/>
    </row>
    <row r="774" spans="1:4" ht="24.65" customHeight="1" thickBot="1" x14ac:dyDescent="0.4">
      <c r="A774" s="625" t="s">
        <v>1398</v>
      </c>
      <c r="B774" s="626"/>
      <c r="C774" s="59"/>
      <c r="D774" s="59"/>
    </row>
    <row r="775" spans="1:4" ht="24.65" customHeight="1" thickBot="1" x14ac:dyDescent="0.4">
      <c r="A775" s="622" t="s">
        <v>134</v>
      </c>
      <c r="B775" s="623"/>
      <c r="C775" s="59"/>
      <c r="D775" s="59"/>
    </row>
    <row r="776" spans="1:4" ht="24.65" customHeight="1" thickBot="1" x14ac:dyDescent="0.4">
      <c r="A776" s="60" t="s">
        <v>1399</v>
      </c>
      <c r="B776" s="61" t="s">
        <v>1063</v>
      </c>
      <c r="C776" s="59"/>
      <c r="D776" s="59"/>
    </row>
    <row r="777" spans="1:4" ht="24.65" customHeight="1" thickBot="1" x14ac:dyDescent="0.4">
      <c r="A777" s="60" t="s">
        <v>1400</v>
      </c>
      <c r="B777" s="61" t="s">
        <v>1065</v>
      </c>
      <c r="C777" s="59"/>
      <c r="D777" s="59"/>
    </row>
    <row r="778" spans="1:4" ht="24.65" customHeight="1" thickBot="1" x14ac:dyDescent="0.4">
      <c r="A778" s="60" t="s">
        <v>1401</v>
      </c>
      <c r="B778" s="61" t="s">
        <v>1067</v>
      </c>
      <c r="C778" s="59"/>
      <c r="D778" s="59"/>
    </row>
    <row r="779" spans="1:4" ht="24.65" customHeight="1" thickBot="1" x14ac:dyDescent="0.4">
      <c r="A779" s="60" t="s">
        <v>1402</v>
      </c>
      <c r="B779" s="61" t="s">
        <v>1069</v>
      </c>
      <c r="C779" s="59"/>
      <c r="D779" s="59"/>
    </row>
    <row r="780" spans="1:4" ht="24.65" customHeight="1" thickBot="1" x14ac:dyDescent="0.4">
      <c r="A780" s="60" t="s">
        <v>1403</v>
      </c>
      <c r="B780" s="61" t="s">
        <v>1363</v>
      </c>
      <c r="C780" s="59"/>
      <c r="D780" s="59"/>
    </row>
    <row r="781" spans="1:4" ht="24.65" customHeight="1" thickBot="1" x14ac:dyDescent="0.4">
      <c r="A781" s="60" t="s">
        <v>1404</v>
      </c>
      <c r="B781" s="61" t="s">
        <v>1405</v>
      </c>
      <c r="C781" s="59"/>
      <c r="D781" s="59"/>
    </row>
    <row r="782" spans="1:4" ht="24.65" customHeight="1" thickBot="1" x14ac:dyDescent="0.4">
      <c r="A782" s="60" t="s">
        <v>1406</v>
      </c>
      <c r="B782" s="61" t="s">
        <v>1075</v>
      </c>
      <c r="C782" s="59"/>
      <c r="D782" s="59"/>
    </row>
    <row r="783" spans="1:4" ht="24.65" customHeight="1" thickBot="1" x14ac:dyDescent="0.4">
      <c r="A783" s="60" t="s">
        <v>1407</v>
      </c>
      <c r="B783" s="61" t="s">
        <v>1370</v>
      </c>
      <c r="C783" s="59"/>
      <c r="D783" s="59"/>
    </row>
    <row r="784" spans="1:4" ht="24.65" customHeight="1" thickBot="1" x14ac:dyDescent="0.4">
      <c r="A784" s="60" t="s">
        <v>1408</v>
      </c>
      <c r="B784" s="61" t="s">
        <v>1269</v>
      </c>
      <c r="C784" s="59"/>
      <c r="D784" s="59"/>
    </row>
    <row r="785" spans="1:4" ht="24.65" customHeight="1" thickBot="1" x14ac:dyDescent="0.4">
      <c r="A785" s="60" t="s">
        <v>1409</v>
      </c>
      <c r="B785" s="61" t="s">
        <v>1080</v>
      </c>
      <c r="C785" s="59"/>
      <c r="D785" s="59"/>
    </row>
    <row r="786" spans="1:4" ht="24.65" customHeight="1" thickBot="1" x14ac:dyDescent="0.4">
      <c r="A786" s="622" t="s">
        <v>1085</v>
      </c>
      <c r="B786" s="623"/>
      <c r="C786" s="59"/>
      <c r="D786" s="59"/>
    </row>
    <row r="787" spans="1:4" ht="24.65" customHeight="1" thickBot="1" x14ac:dyDescent="0.4">
      <c r="A787" s="60" t="s">
        <v>1410</v>
      </c>
      <c r="B787" s="61" t="s">
        <v>179</v>
      </c>
      <c r="C787" s="59"/>
      <c r="D787" s="59"/>
    </row>
    <row r="788" spans="1:4" ht="24.65" customHeight="1" thickBot="1" x14ac:dyDescent="0.4">
      <c r="A788" s="60" t="s">
        <v>1411</v>
      </c>
      <c r="B788" s="61" t="s">
        <v>1088</v>
      </c>
      <c r="C788" s="59"/>
      <c r="D788" s="59"/>
    </row>
    <row r="789" spans="1:4" ht="24.65" customHeight="1" thickBot="1" x14ac:dyDescent="0.4">
      <c r="A789" s="60" t="s">
        <v>1412</v>
      </c>
      <c r="B789" s="61" t="s">
        <v>1090</v>
      </c>
      <c r="C789" s="59"/>
      <c r="D789" s="59"/>
    </row>
    <row r="790" spans="1:4" ht="24.65" customHeight="1" thickBot="1" x14ac:dyDescent="0.4">
      <c r="A790" s="60" t="s">
        <v>1413</v>
      </c>
      <c r="B790" s="61" t="s">
        <v>183</v>
      </c>
      <c r="C790" s="59"/>
      <c r="D790" s="59"/>
    </row>
    <row r="791" spans="1:4" ht="24.65" customHeight="1" thickBot="1" x14ac:dyDescent="0.4">
      <c r="A791" s="60" t="s">
        <v>1414</v>
      </c>
      <c r="B791" s="61" t="s">
        <v>185</v>
      </c>
      <c r="C791" s="59"/>
      <c r="D791" s="59"/>
    </row>
    <row r="792" spans="1:4" ht="24.65" customHeight="1" thickBot="1" x14ac:dyDescent="0.4">
      <c r="A792" s="60" t="s">
        <v>1415</v>
      </c>
      <c r="B792" s="61" t="s">
        <v>187</v>
      </c>
      <c r="C792" s="59"/>
      <c r="D792" s="59"/>
    </row>
    <row r="793" spans="1:4" ht="24.65" customHeight="1" thickBot="1" x14ac:dyDescent="0.4">
      <c r="A793" s="60" t="s">
        <v>1416</v>
      </c>
      <c r="B793" s="61" t="s">
        <v>189</v>
      </c>
      <c r="C793" s="59"/>
      <c r="D793" s="59"/>
    </row>
    <row r="794" spans="1:4" ht="24.65" customHeight="1" thickBot="1" x14ac:dyDescent="0.4">
      <c r="A794" s="622" t="s">
        <v>1096</v>
      </c>
      <c r="B794" s="623"/>
      <c r="C794" s="59"/>
      <c r="D794" s="59"/>
    </row>
    <row r="795" spans="1:4" ht="24.65" customHeight="1" thickBot="1" x14ac:dyDescent="0.4">
      <c r="A795" s="60" t="s">
        <v>1417</v>
      </c>
      <c r="B795" s="61" t="s">
        <v>1418</v>
      </c>
      <c r="C795" s="59"/>
      <c r="D795" s="59"/>
    </row>
    <row r="796" spans="1:4" ht="24.65" customHeight="1" thickBot="1" x14ac:dyDescent="0.4">
      <c r="A796" s="60" t="s">
        <v>1419</v>
      </c>
      <c r="B796" s="61" t="s">
        <v>1420</v>
      </c>
      <c r="C796" s="59"/>
      <c r="D796" s="59"/>
    </row>
    <row r="797" spans="1:4" ht="24.65" customHeight="1" thickBot="1" x14ac:dyDescent="0.4">
      <c r="A797" s="622" t="s">
        <v>1101</v>
      </c>
      <c r="B797" s="623"/>
      <c r="C797" s="59"/>
      <c r="D797" s="59"/>
    </row>
    <row r="798" spans="1:4" ht="24.65" customHeight="1" thickBot="1" x14ac:dyDescent="0.4">
      <c r="A798" s="60" t="s">
        <v>1421</v>
      </c>
      <c r="B798" s="61" t="s">
        <v>1422</v>
      </c>
      <c r="C798" s="59"/>
      <c r="D798" s="59"/>
    </row>
    <row r="799" spans="1:4" ht="24.65" customHeight="1" thickBot="1" x14ac:dyDescent="0.4">
      <c r="A799" s="60" t="s">
        <v>1423</v>
      </c>
      <c r="B799" s="61" t="s">
        <v>1424</v>
      </c>
      <c r="C799" s="59"/>
      <c r="D799" s="59"/>
    </row>
    <row r="800" spans="1:4" ht="24.65" customHeight="1" thickBot="1" x14ac:dyDescent="0.4">
      <c r="A800" s="60" t="s">
        <v>1425</v>
      </c>
      <c r="B800" s="61" t="s">
        <v>1426</v>
      </c>
      <c r="C800" s="59"/>
      <c r="D800" s="59"/>
    </row>
    <row r="801" spans="1:4" ht="24.65" customHeight="1" thickBot="1" x14ac:dyDescent="0.4">
      <c r="A801" s="60" t="s">
        <v>1427</v>
      </c>
      <c r="B801" s="61" t="s">
        <v>1428</v>
      </c>
      <c r="C801" s="59"/>
      <c r="D801" s="59"/>
    </row>
    <row r="802" spans="1:4" ht="24.65" customHeight="1" thickBot="1" x14ac:dyDescent="0.4">
      <c r="A802" s="60" t="s">
        <v>1429</v>
      </c>
      <c r="B802" s="61" t="s">
        <v>1430</v>
      </c>
      <c r="C802" s="59"/>
      <c r="D802" s="59"/>
    </row>
    <row r="803" spans="1:4" ht="24.65" customHeight="1" thickBot="1" x14ac:dyDescent="0.4">
      <c r="A803" s="625" t="s">
        <v>1431</v>
      </c>
      <c r="B803" s="626"/>
      <c r="C803" s="59"/>
      <c r="D803" s="59"/>
    </row>
    <row r="804" spans="1:4" ht="24.65" customHeight="1" thickBot="1" x14ac:dyDescent="0.4">
      <c r="A804" s="60" t="s">
        <v>1432</v>
      </c>
      <c r="B804" s="61" t="s">
        <v>1247</v>
      </c>
      <c r="C804" s="59"/>
      <c r="D804" s="59"/>
    </row>
    <row r="805" spans="1:4" ht="24.65" customHeight="1" thickBot="1" x14ac:dyDescent="0.4">
      <c r="A805" s="60" t="s">
        <v>1433</v>
      </c>
      <c r="B805" s="61" t="s">
        <v>1434</v>
      </c>
      <c r="C805" s="59"/>
      <c r="D805" s="59"/>
    </row>
    <row r="806" spans="1:4" ht="24.65" customHeight="1" thickBot="1" x14ac:dyDescent="0.4">
      <c r="A806" s="60" t="s">
        <v>1435</v>
      </c>
      <c r="B806" s="61" t="s">
        <v>1436</v>
      </c>
      <c r="C806" s="59"/>
      <c r="D806" s="59"/>
    </row>
    <row r="807" spans="1:4" ht="24.65" customHeight="1" thickBot="1" x14ac:dyDescent="0.4">
      <c r="A807" s="60" t="s">
        <v>1437</v>
      </c>
      <c r="B807" s="61" t="s">
        <v>1249</v>
      </c>
      <c r="C807" s="59"/>
      <c r="D807" s="59"/>
    </row>
    <row r="808" spans="1:4" ht="24.65" customHeight="1" thickBot="1" x14ac:dyDescent="0.4">
      <c r="A808" s="60" t="s">
        <v>1438</v>
      </c>
      <c r="B808" s="61" t="s">
        <v>1251</v>
      </c>
      <c r="C808" s="59"/>
      <c r="D808" s="59"/>
    </row>
    <row r="809" spans="1:4" ht="24.65" customHeight="1" thickBot="1" x14ac:dyDescent="0.4">
      <c r="A809" s="625" t="s">
        <v>1439</v>
      </c>
      <c r="B809" s="626"/>
      <c r="C809" s="59"/>
      <c r="D809" s="59"/>
    </row>
    <row r="810" spans="1:4" ht="24.65" customHeight="1" thickBot="1" x14ac:dyDescent="0.4">
      <c r="A810" s="622" t="s">
        <v>134</v>
      </c>
      <c r="B810" s="623"/>
      <c r="C810" s="59"/>
      <c r="D810" s="59"/>
    </row>
    <row r="811" spans="1:4" ht="24.65" customHeight="1" thickBot="1" x14ac:dyDescent="0.4">
      <c r="A811" s="60" t="s">
        <v>1440</v>
      </c>
      <c r="B811" s="61" t="s">
        <v>1063</v>
      </c>
      <c r="C811" s="59"/>
      <c r="D811" s="59"/>
    </row>
    <row r="812" spans="1:4" ht="24.65" customHeight="1" thickBot="1" x14ac:dyDescent="0.4">
      <c r="A812" s="60" t="s">
        <v>1441</v>
      </c>
      <c r="B812" s="61" t="s">
        <v>1065</v>
      </c>
      <c r="C812" s="59"/>
      <c r="D812" s="59"/>
    </row>
    <row r="813" spans="1:4" ht="24.65" customHeight="1" thickBot="1" x14ac:dyDescent="0.4">
      <c r="A813" s="60" t="s">
        <v>1442</v>
      </c>
      <c r="B813" s="61" t="s">
        <v>1067</v>
      </c>
      <c r="C813" s="59"/>
      <c r="D813" s="59"/>
    </row>
    <row r="814" spans="1:4" ht="24.65" customHeight="1" thickBot="1" x14ac:dyDescent="0.4">
      <c r="A814" s="60" t="s">
        <v>1443</v>
      </c>
      <c r="B814" s="61" t="s">
        <v>1069</v>
      </c>
      <c r="C814" s="59"/>
      <c r="D814" s="59"/>
    </row>
    <row r="815" spans="1:4" ht="24.65" customHeight="1" thickBot="1" x14ac:dyDescent="0.4">
      <c r="A815" s="60" t="s">
        <v>1444</v>
      </c>
      <c r="B815" s="61" t="s">
        <v>1363</v>
      </c>
      <c r="C815" s="59"/>
      <c r="D815" s="59"/>
    </row>
    <row r="816" spans="1:4" ht="24.65" customHeight="1" thickBot="1" x14ac:dyDescent="0.4">
      <c r="A816" s="60" t="s">
        <v>1445</v>
      </c>
      <c r="B816" s="61" t="s">
        <v>1365</v>
      </c>
      <c r="C816" s="59"/>
      <c r="D816" s="59"/>
    </row>
    <row r="817" spans="1:4" ht="24.65" customHeight="1" thickBot="1" x14ac:dyDescent="0.4">
      <c r="A817" s="60" t="s">
        <v>1446</v>
      </c>
      <c r="B817" s="61" t="s">
        <v>1075</v>
      </c>
      <c r="C817" s="59"/>
      <c r="D817" s="59"/>
    </row>
    <row r="818" spans="1:4" ht="24.65" customHeight="1" thickBot="1" x14ac:dyDescent="0.4">
      <c r="A818" s="60" t="s">
        <v>1447</v>
      </c>
      <c r="B818" s="61" t="s">
        <v>1077</v>
      </c>
      <c r="C818" s="59"/>
      <c r="D818" s="59"/>
    </row>
    <row r="819" spans="1:4" ht="24.65" customHeight="1" thickBot="1" x14ac:dyDescent="0.4">
      <c r="A819" s="60" t="s">
        <v>1448</v>
      </c>
      <c r="B819" s="61" t="s">
        <v>1370</v>
      </c>
      <c r="C819" s="59"/>
      <c r="D819" s="59"/>
    </row>
    <row r="820" spans="1:4" ht="24.65" customHeight="1" thickBot="1" x14ac:dyDescent="0.4">
      <c r="A820" s="60" t="s">
        <v>1449</v>
      </c>
      <c r="B820" s="61" t="s">
        <v>1082</v>
      </c>
      <c r="C820" s="59"/>
      <c r="D820" s="59"/>
    </row>
    <row r="821" spans="1:4" ht="24.65" customHeight="1" thickBot="1" x14ac:dyDescent="0.4">
      <c r="A821" s="60" t="s">
        <v>1450</v>
      </c>
      <c r="B821" s="61" t="s">
        <v>1080</v>
      </c>
      <c r="C821" s="59"/>
      <c r="D821" s="59"/>
    </row>
    <row r="822" spans="1:4" ht="24.65" customHeight="1" thickBot="1" x14ac:dyDescent="0.4">
      <c r="A822" s="622" t="s">
        <v>1085</v>
      </c>
      <c r="B822" s="623"/>
      <c r="C822" s="59"/>
      <c r="D822" s="59"/>
    </row>
    <row r="823" spans="1:4" ht="24.65" customHeight="1" thickBot="1" x14ac:dyDescent="0.4">
      <c r="A823" s="60" t="s">
        <v>1451</v>
      </c>
      <c r="B823" s="61" t="s">
        <v>179</v>
      </c>
      <c r="C823" s="59"/>
      <c r="D823" s="59"/>
    </row>
    <row r="824" spans="1:4" ht="24.65" customHeight="1" thickBot="1" x14ac:dyDescent="0.4">
      <c r="A824" s="60" t="s">
        <v>1452</v>
      </c>
      <c r="B824" s="61" t="s">
        <v>1088</v>
      </c>
      <c r="C824" s="59"/>
      <c r="D824" s="59"/>
    </row>
    <row r="825" spans="1:4" ht="24.65" customHeight="1" thickBot="1" x14ac:dyDescent="0.4">
      <c r="A825" s="60" t="s">
        <v>1453</v>
      </c>
      <c r="B825" s="61" t="s">
        <v>1090</v>
      </c>
      <c r="C825" s="59"/>
      <c r="D825" s="59"/>
    </row>
    <row r="826" spans="1:4" ht="24.65" customHeight="1" thickBot="1" x14ac:dyDescent="0.4">
      <c r="A826" s="60" t="s">
        <v>1454</v>
      </c>
      <c r="B826" s="61" t="s">
        <v>183</v>
      </c>
      <c r="C826" s="59"/>
      <c r="D826" s="59"/>
    </row>
    <row r="827" spans="1:4" ht="24.65" customHeight="1" thickBot="1" x14ac:dyDescent="0.4">
      <c r="A827" s="60" t="s">
        <v>1455</v>
      </c>
      <c r="B827" s="61" t="s">
        <v>185</v>
      </c>
      <c r="C827" s="59"/>
      <c r="D827" s="59"/>
    </row>
    <row r="828" spans="1:4" ht="24.65" customHeight="1" thickBot="1" x14ac:dyDescent="0.4">
      <c r="A828" s="60" t="s">
        <v>1456</v>
      </c>
      <c r="B828" s="61" t="s">
        <v>187</v>
      </c>
      <c r="C828" s="59"/>
      <c r="D828" s="59"/>
    </row>
    <row r="829" spans="1:4" ht="24.65" customHeight="1" thickBot="1" x14ac:dyDescent="0.4">
      <c r="A829" s="60" t="s">
        <v>1457</v>
      </c>
      <c r="B829" s="61" t="s">
        <v>189</v>
      </c>
      <c r="C829" s="59"/>
      <c r="D829" s="59"/>
    </row>
    <row r="830" spans="1:4" ht="24.65" customHeight="1" thickBot="1" x14ac:dyDescent="0.4">
      <c r="A830" s="622" t="s">
        <v>1101</v>
      </c>
      <c r="B830" s="623"/>
      <c r="C830" s="59"/>
      <c r="D830" s="59"/>
    </row>
    <row r="831" spans="1:4" ht="24.65" customHeight="1" thickBot="1" x14ac:dyDescent="0.4">
      <c r="A831" s="60" t="s">
        <v>1458</v>
      </c>
      <c r="B831" s="61" t="s">
        <v>1459</v>
      </c>
      <c r="C831" s="59"/>
      <c r="D831" s="59"/>
    </row>
    <row r="832" spans="1:4" ht="24.65" customHeight="1" thickBot="1" x14ac:dyDescent="0.4">
      <c r="A832" s="60" t="s">
        <v>1460</v>
      </c>
      <c r="B832" s="61" t="s">
        <v>1461</v>
      </c>
      <c r="C832" s="59"/>
      <c r="D832" s="59"/>
    </row>
    <row r="833" spans="1:4" ht="24.65" customHeight="1" thickBot="1" x14ac:dyDescent="0.4">
      <c r="A833" s="60" t="s">
        <v>1462</v>
      </c>
      <c r="B833" s="61" t="s">
        <v>1463</v>
      </c>
      <c r="C833" s="59"/>
      <c r="D833" s="59"/>
    </row>
    <row r="834" spans="1:4" ht="24.65" customHeight="1" thickBot="1" x14ac:dyDescent="0.4">
      <c r="A834" s="60" t="s">
        <v>1464</v>
      </c>
      <c r="B834" s="61" t="s">
        <v>1243</v>
      </c>
      <c r="C834" s="59"/>
      <c r="D834" s="59"/>
    </row>
    <row r="835" spans="1:4" ht="24.65" customHeight="1" thickBot="1" x14ac:dyDescent="0.4">
      <c r="A835" s="60" t="s">
        <v>1465</v>
      </c>
      <c r="B835" s="61" t="s">
        <v>1466</v>
      </c>
      <c r="C835" s="59"/>
      <c r="D835" s="59"/>
    </row>
    <row r="836" spans="1:4" ht="24.65" customHeight="1" thickBot="1" x14ac:dyDescent="0.4">
      <c r="A836" s="60" t="s">
        <v>1467</v>
      </c>
      <c r="B836" s="61" t="s">
        <v>1468</v>
      </c>
      <c r="C836" s="59"/>
      <c r="D836" s="59"/>
    </row>
    <row r="837" spans="1:4" ht="24.65" customHeight="1" thickBot="1" x14ac:dyDescent="0.4">
      <c r="A837" s="60" t="s">
        <v>1469</v>
      </c>
      <c r="B837" s="61" t="s">
        <v>1470</v>
      </c>
      <c r="C837" s="59"/>
      <c r="D837" s="59"/>
    </row>
    <row r="838" spans="1:4" ht="24.65" customHeight="1" thickBot="1" x14ac:dyDescent="0.4">
      <c r="A838" s="60" t="s">
        <v>1471</v>
      </c>
      <c r="B838" s="61" t="s">
        <v>1472</v>
      </c>
      <c r="C838" s="59"/>
      <c r="D838" s="59"/>
    </row>
    <row r="839" spans="1:4" ht="24.65" customHeight="1" thickBot="1" x14ac:dyDescent="0.4">
      <c r="A839" s="622" t="s">
        <v>1096</v>
      </c>
      <c r="B839" s="623"/>
      <c r="C839" s="59"/>
      <c r="D839" s="59"/>
    </row>
    <row r="840" spans="1:4" ht="24.65" customHeight="1" thickBot="1" x14ac:dyDescent="0.4">
      <c r="A840" s="60" t="s">
        <v>1473</v>
      </c>
      <c r="B840" s="61" t="s">
        <v>1474</v>
      </c>
      <c r="C840" s="59"/>
      <c r="D840" s="59"/>
    </row>
    <row r="841" spans="1:4" ht="24.65" customHeight="1" thickBot="1" x14ac:dyDescent="0.4">
      <c r="A841" s="60" t="s">
        <v>1475</v>
      </c>
      <c r="B841" s="61" t="s">
        <v>1476</v>
      </c>
      <c r="C841" s="59"/>
      <c r="D841" s="59"/>
    </row>
    <row r="842" spans="1:4" ht="24.65" customHeight="1" thickBot="1" x14ac:dyDescent="0.4">
      <c r="A842" s="60" t="s">
        <v>1477</v>
      </c>
      <c r="B842" s="61" t="s">
        <v>1478</v>
      </c>
      <c r="C842" s="59"/>
      <c r="D842" s="59"/>
    </row>
    <row r="843" spans="1:4" ht="24.65" customHeight="1" thickBot="1" x14ac:dyDescent="0.4">
      <c r="A843" s="625" t="s">
        <v>1479</v>
      </c>
      <c r="B843" s="626"/>
      <c r="C843" s="59"/>
      <c r="D843" s="59"/>
    </row>
    <row r="844" spans="1:4" ht="24.65" customHeight="1" thickBot="1" x14ac:dyDescent="0.4">
      <c r="A844" s="622" t="s">
        <v>134</v>
      </c>
      <c r="B844" s="623"/>
      <c r="C844" s="59"/>
      <c r="D844" s="59"/>
    </row>
    <row r="845" spans="1:4" ht="24.65" customHeight="1" thickBot="1" x14ac:dyDescent="0.4">
      <c r="A845" s="60" t="s">
        <v>1480</v>
      </c>
      <c r="B845" s="61" t="s">
        <v>1063</v>
      </c>
      <c r="C845" s="59"/>
      <c r="D845" s="59"/>
    </row>
    <row r="846" spans="1:4" ht="24.65" customHeight="1" thickBot="1" x14ac:dyDescent="0.4">
      <c r="A846" s="60" t="s">
        <v>1481</v>
      </c>
      <c r="B846" s="61" t="s">
        <v>1065</v>
      </c>
      <c r="C846" s="59"/>
      <c r="D846" s="59"/>
    </row>
    <row r="847" spans="1:4" ht="24.65" customHeight="1" thickBot="1" x14ac:dyDescent="0.4">
      <c r="A847" s="60" t="s">
        <v>1482</v>
      </c>
      <c r="B847" s="61" t="s">
        <v>1067</v>
      </c>
      <c r="C847" s="59"/>
      <c r="D847" s="59"/>
    </row>
    <row r="848" spans="1:4" ht="24.65" customHeight="1" thickBot="1" x14ac:dyDescent="0.4">
      <c r="A848" s="60" t="s">
        <v>1483</v>
      </c>
      <c r="B848" s="61" t="s">
        <v>1069</v>
      </c>
      <c r="C848" s="59"/>
      <c r="D848" s="59"/>
    </row>
    <row r="849" spans="1:4" ht="24.65" customHeight="1" thickBot="1" x14ac:dyDescent="0.4">
      <c r="A849" s="60" t="s">
        <v>1484</v>
      </c>
      <c r="B849" s="61" t="s">
        <v>1363</v>
      </c>
      <c r="C849" s="59"/>
      <c r="D849" s="59"/>
    </row>
    <row r="850" spans="1:4" ht="24.65" customHeight="1" thickBot="1" x14ac:dyDescent="0.4">
      <c r="A850" s="60" t="s">
        <v>1485</v>
      </c>
      <c r="B850" s="61" t="s">
        <v>1405</v>
      </c>
      <c r="C850" s="59"/>
      <c r="D850" s="59"/>
    </row>
    <row r="851" spans="1:4" ht="24.65" customHeight="1" thickBot="1" x14ac:dyDescent="0.4">
      <c r="A851" s="60" t="s">
        <v>1486</v>
      </c>
      <c r="B851" s="61" t="s">
        <v>1075</v>
      </c>
      <c r="C851" s="59"/>
      <c r="D851" s="59"/>
    </row>
    <row r="852" spans="1:4" ht="24.65" customHeight="1" thickBot="1" x14ac:dyDescent="0.4">
      <c r="A852" s="60" t="s">
        <v>1487</v>
      </c>
      <c r="B852" s="61" t="s">
        <v>1077</v>
      </c>
      <c r="C852" s="59"/>
      <c r="D852" s="59"/>
    </row>
    <row r="853" spans="1:4" ht="24.65" customHeight="1" thickBot="1" x14ac:dyDescent="0.4">
      <c r="A853" s="60" t="s">
        <v>1488</v>
      </c>
      <c r="B853" s="61" t="s">
        <v>1370</v>
      </c>
      <c r="C853" s="59"/>
      <c r="D853" s="59"/>
    </row>
    <row r="854" spans="1:4" ht="24.65" customHeight="1" thickBot="1" x14ac:dyDescent="0.4">
      <c r="A854" s="60" t="s">
        <v>1489</v>
      </c>
      <c r="B854" s="61" t="s">
        <v>1082</v>
      </c>
      <c r="C854" s="59"/>
      <c r="D854" s="59"/>
    </row>
    <row r="855" spans="1:4" ht="24.65" customHeight="1" thickBot="1" x14ac:dyDescent="0.4">
      <c r="A855" s="60" t="s">
        <v>1490</v>
      </c>
      <c r="B855" s="61" t="s">
        <v>1269</v>
      </c>
      <c r="C855" s="59"/>
      <c r="D855" s="59"/>
    </row>
    <row r="856" spans="1:4" ht="24.65" customHeight="1" thickBot="1" x14ac:dyDescent="0.4">
      <c r="A856" s="60" t="s">
        <v>1491</v>
      </c>
      <c r="B856" s="61" t="s">
        <v>1080</v>
      </c>
      <c r="C856" s="59"/>
      <c r="D856" s="59"/>
    </row>
    <row r="857" spans="1:4" ht="24.65" customHeight="1" thickBot="1" x14ac:dyDescent="0.4">
      <c r="A857" s="622" t="s">
        <v>1085</v>
      </c>
      <c r="B857" s="623"/>
      <c r="C857" s="59"/>
      <c r="D857" s="59"/>
    </row>
    <row r="858" spans="1:4" ht="24.65" customHeight="1" thickBot="1" x14ac:dyDescent="0.4">
      <c r="A858" s="60" t="s">
        <v>1492</v>
      </c>
      <c r="B858" s="61" t="s">
        <v>179</v>
      </c>
      <c r="C858" s="59"/>
      <c r="D858" s="59"/>
    </row>
    <row r="859" spans="1:4" ht="24.65" customHeight="1" thickBot="1" x14ac:dyDescent="0.4">
      <c r="A859" s="60" t="s">
        <v>1493</v>
      </c>
      <c r="B859" s="61" t="s">
        <v>1088</v>
      </c>
      <c r="C859" s="59"/>
      <c r="D859" s="59"/>
    </row>
    <row r="860" spans="1:4" ht="24.65" customHeight="1" thickBot="1" x14ac:dyDescent="0.4">
      <c r="A860" s="60" t="s">
        <v>1494</v>
      </c>
      <c r="B860" s="61" t="s">
        <v>1090</v>
      </c>
      <c r="C860" s="59"/>
      <c r="D860" s="59"/>
    </row>
    <row r="861" spans="1:4" ht="24.65" customHeight="1" thickBot="1" x14ac:dyDescent="0.4">
      <c r="A861" s="60" t="s">
        <v>1495</v>
      </c>
      <c r="B861" s="61" t="s">
        <v>183</v>
      </c>
      <c r="C861" s="59"/>
      <c r="D861" s="59"/>
    </row>
    <row r="862" spans="1:4" ht="24.65" customHeight="1" thickBot="1" x14ac:dyDescent="0.4">
      <c r="A862" s="60" t="s">
        <v>1496</v>
      </c>
      <c r="B862" s="61" t="s">
        <v>185</v>
      </c>
      <c r="C862" s="59"/>
      <c r="D862" s="59"/>
    </row>
    <row r="863" spans="1:4" ht="24.65" customHeight="1" thickBot="1" x14ac:dyDescent="0.4">
      <c r="A863" s="60" t="s">
        <v>1497</v>
      </c>
      <c r="B863" s="61" t="s">
        <v>187</v>
      </c>
      <c r="C863" s="59"/>
      <c r="D863" s="59"/>
    </row>
    <row r="864" spans="1:4" ht="24.65" customHeight="1" thickBot="1" x14ac:dyDescent="0.4">
      <c r="A864" s="60" t="s">
        <v>1498</v>
      </c>
      <c r="B864" s="61" t="s">
        <v>189</v>
      </c>
      <c r="C864" s="59"/>
      <c r="D864" s="59"/>
    </row>
    <row r="865" spans="1:4" ht="24.65" customHeight="1" thickBot="1" x14ac:dyDescent="0.4">
      <c r="A865" s="60" t="s">
        <v>1499</v>
      </c>
      <c r="B865" s="61" t="s">
        <v>150</v>
      </c>
      <c r="C865" s="59"/>
      <c r="D865" s="59"/>
    </row>
    <row r="866" spans="1:4" ht="24.65" customHeight="1" thickBot="1" x14ac:dyDescent="0.4">
      <c r="A866" s="622" t="s">
        <v>1164</v>
      </c>
      <c r="B866" s="623"/>
      <c r="C866" s="59"/>
      <c r="D866" s="59"/>
    </row>
    <row r="867" spans="1:4" ht="24.65" customHeight="1" thickBot="1" x14ac:dyDescent="0.4">
      <c r="A867" s="60" t="s">
        <v>1500</v>
      </c>
      <c r="B867" s="61" t="s">
        <v>1501</v>
      </c>
      <c r="C867" s="59"/>
      <c r="D867" s="59"/>
    </row>
    <row r="868" spans="1:4" ht="24.65" customHeight="1" thickBot="1" x14ac:dyDescent="0.4">
      <c r="A868" s="60" t="s">
        <v>1502</v>
      </c>
      <c r="B868" s="61" t="s">
        <v>1503</v>
      </c>
      <c r="C868" s="59"/>
      <c r="D868" s="59"/>
    </row>
    <row r="869" spans="1:4" ht="24.65" customHeight="1" thickBot="1" x14ac:dyDescent="0.4">
      <c r="A869" s="60" t="s">
        <v>1504</v>
      </c>
      <c r="B869" s="61" t="s">
        <v>1505</v>
      </c>
      <c r="C869" s="59"/>
      <c r="D869" s="59"/>
    </row>
    <row r="870" spans="1:4" ht="24.65" customHeight="1" thickBot="1" x14ac:dyDescent="0.4">
      <c r="A870" s="60" t="s">
        <v>1506</v>
      </c>
      <c r="B870" s="61" t="s">
        <v>1507</v>
      </c>
      <c r="C870" s="59"/>
      <c r="D870" s="59"/>
    </row>
    <row r="871" spans="1:4" ht="24.65" customHeight="1" thickBot="1" x14ac:dyDescent="0.4">
      <c r="A871" s="60" t="s">
        <v>1508</v>
      </c>
      <c r="B871" s="61" t="s">
        <v>1509</v>
      </c>
      <c r="C871" s="59"/>
      <c r="D871" s="59"/>
    </row>
    <row r="872" spans="1:4" ht="24.65" customHeight="1" thickBot="1" x14ac:dyDescent="0.4">
      <c r="A872" s="60" t="s">
        <v>1510</v>
      </c>
      <c r="B872" s="61" t="s">
        <v>1511</v>
      </c>
      <c r="C872" s="59"/>
      <c r="D872" s="59"/>
    </row>
    <row r="873" spans="1:4" ht="24.65" customHeight="1" thickBot="1" x14ac:dyDescent="0.4">
      <c r="A873" s="622" t="s">
        <v>1512</v>
      </c>
      <c r="B873" s="623"/>
      <c r="C873" s="59"/>
      <c r="D873" s="59"/>
    </row>
    <row r="874" spans="1:4" ht="24.65" customHeight="1" thickBot="1" x14ac:dyDescent="0.4">
      <c r="A874" s="60" t="s">
        <v>1513</v>
      </c>
      <c r="B874" s="61" t="s">
        <v>1514</v>
      </c>
      <c r="C874" s="59"/>
      <c r="D874" s="59"/>
    </row>
    <row r="875" spans="1:4" ht="24.65" customHeight="1" thickBot="1" x14ac:dyDescent="0.4">
      <c r="A875" s="60" t="s">
        <v>1515</v>
      </c>
      <c r="B875" s="61" t="s">
        <v>1516</v>
      </c>
      <c r="C875" s="59"/>
      <c r="D875" s="59"/>
    </row>
    <row r="876" spans="1:4" ht="24.65" customHeight="1" thickBot="1" x14ac:dyDescent="0.4">
      <c r="A876" s="60" t="s">
        <v>1517</v>
      </c>
      <c r="B876" s="61" t="s">
        <v>1518</v>
      </c>
      <c r="C876" s="59"/>
      <c r="D876" s="59"/>
    </row>
    <row r="877" spans="1:4" ht="24.65" customHeight="1" thickBot="1" x14ac:dyDescent="0.4">
      <c r="A877" s="622" t="s">
        <v>1203</v>
      </c>
      <c r="B877" s="623"/>
      <c r="C877" s="59"/>
      <c r="D877" s="59"/>
    </row>
    <row r="878" spans="1:4" ht="24.65" customHeight="1" thickBot="1" x14ac:dyDescent="0.4">
      <c r="A878" s="60" t="s">
        <v>1519</v>
      </c>
      <c r="B878" s="61" t="s">
        <v>1520</v>
      </c>
      <c r="C878" s="59"/>
      <c r="D878" s="59"/>
    </row>
    <row r="879" spans="1:4" ht="24.65" customHeight="1" thickBot="1" x14ac:dyDescent="0.4">
      <c r="A879" s="622" t="s">
        <v>1167</v>
      </c>
      <c r="B879" s="623"/>
      <c r="C879" s="59"/>
      <c r="D879" s="59"/>
    </row>
    <row r="880" spans="1:4" ht="24.65" customHeight="1" thickBot="1" x14ac:dyDescent="0.4">
      <c r="A880" s="60" t="s">
        <v>1521</v>
      </c>
      <c r="B880" s="61" t="s">
        <v>1522</v>
      </c>
      <c r="C880" s="59"/>
      <c r="D880" s="59"/>
    </row>
    <row r="881" spans="1:4" ht="24.65" customHeight="1" thickBot="1" x14ac:dyDescent="0.4">
      <c r="A881" s="60" t="s">
        <v>1523</v>
      </c>
      <c r="B881" s="61" t="s">
        <v>1524</v>
      </c>
      <c r="C881" s="59"/>
      <c r="D881" s="59"/>
    </row>
    <row r="882" spans="1:4" ht="24.65" customHeight="1" thickBot="1" x14ac:dyDescent="0.4">
      <c r="A882" s="60" t="s">
        <v>1525</v>
      </c>
      <c r="B882" s="61" t="s">
        <v>1526</v>
      </c>
      <c r="C882" s="59"/>
      <c r="D882" s="59"/>
    </row>
    <row r="883" spans="1:4" ht="24.65" customHeight="1" thickBot="1" x14ac:dyDescent="0.4">
      <c r="A883" s="60" t="s">
        <v>1527</v>
      </c>
      <c r="B883" s="61" t="s">
        <v>1528</v>
      </c>
      <c r="C883" s="59"/>
      <c r="D883" s="59"/>
    </row>
    <row r="884" spans="1:4" ht="24.65" customHeight="1" thickBot="1" x14ac:dyDescent="0.4">
      <c r="A884" s="60" t="s">
        <v>1529</v>
      </c>
      <c r="B884" s="61" t="s">
        <v>1530</v>
      </c>
      <c r="C884" s="59"/>
      <c r="D884" s="59"/>
    </row>
    <row r="885" spans="1:4" ht="24.65" customHeight="1" thickBot="1" x14ac:dyDescent="0.4">
      <c r="A885" s="60" t="s">
        <v>1531</v>
      </c>
      <c r="B885" s="61" t="s">
        <v>1532</v>
      </c>
      <c r="C885" s="59"/>
      <c r="D885" s="59"/>
    </row>
    <row r="886" spans="1:4" ht="24.65" customHeight="1" thickBot="1" x14ac:dyDescent="0.4">
      <c r="A886" s="60" t="s">
        <v>1533</v>
      </c>
      <c r="B886" s="61" t="s">
        <v>1534</v>
      </c>
      <c r="C886" s="59"/>
      <c r="D886" s="59"/>
    </row>
    <row r="887" spans="1:4" ht="24.65" customHeight="1" thickBot="1" x14ac:dyDescent="0.4">
      <c r="A887" s="60" t="s">
        <v>1535</v>
      </c>
      <c r="B887" s="61" t="s">
        <v>1536</v>
      </c>
      <c r="C887" s="59"/>
      <c r="D887" s="59"/>
    </row>
    <row r="888" spans="1:4" ht="24.65" customHeight="1" thickBot="1" x14ac:dyDescent="0.4">
      <c r="A888" s="60" t="s">
        <v>1537</v>
      </c>
      <c r="B888" s="61" t="s">
        <v>1538</v>
      </c>
      <c r="C888" s="59"/>
      <c r="D888" s="59"/>
    </row>
    <row r="889" spans="1:4" ht="24.65" customHeight="1" thickBot="1" x14ac:dyDescent="0.4">
      <c r="A889" s="622" t="s">
        <v>1101</v>
      </c>
      <c r="B889" s="623"/>
      <c r="C889" s="59"/>
      <c r="D889" s="59"/>
    </row>
    <row r="890" spans="1:4" ht="24.65" customHeight="1" thickBot="1" x14ac:dyDescent="0.4">
      <c r="A890" s="60" t="s">
        <v>1539</v>
      </c>
      <c r="B890" s="61" t="s">
        <v>1540</v>
      </c>
      <c r="C890" s="59"/>
      <c r="D890" s="59"/>
    </row>
    <row r="891" spans="1:4" ht="24.65" customHeight="1" thickBot="1" x14ac:dyDescent="0.4">
      <c r="A891" s="60" t="s">
        <v>1541</v>
      </c>
      <c r="B891" s="61" t="s">
        <v>1542</v>
      </c>
      <c r="C891" s="59"/>
      <c r="D891" s="59"/>
    </row>
    <row r="892" spans="1:4" ht="24.65" customHeight="1" thickBot="1" x14ac:dyDescent="0.4">
      <c r="A892" s="60" t="s">
        <v>1543</v>
      </c>
      <c r="B892" s="61" t="s">
        <v>1544</v>
      </c>
      <c r="C892" s="59"/>
      <c r="D892" s="59"/>
    </row>
    <row r="893" spans="1:4" ht="24.65" customHeight="1" thickBot="1" x14ac:dyDescent="0.4">
      <c r="A893" s="60" t="s">
        <v>1545</v>
      </c>
      <c r="B893" s="61" t="s">
        <v>1428</v>
      </c>
      <c r="C893" s="59"/>
      <c r="D893" s="59"/>
    </row>
    <row r="894" spans="1:4" ht="24.65" customHeight="1" thickBot="1" x14ac:dyDescent="0.4">
      <c r="A894" s="622" t="s">
        <v>1096</v>
      </c>
      <c r="B894" s="623"/>
      <c r="C894" s="59"/>
      <c r="D894" s="59"/>
    </row>
    <row r="895" spans="1:4" ht="24.65" customHeight="1" thickBot="1" x14ac:dyDescent="0.4">
      <c r="A895" s="60" t="s">
        <v>1546</v>
      </c>
      <c r="B895" s="61" t="s">
        <v>1547</v>
      </c>
      <c r="C895" s="59"/>
      <c r="D895" s="59"/>
    </row>
    <row r="896" spans="1:4" ht="24.65" customHeight="1" thickBot="1" x14ac:dyDescent="0.4">
      <c r="A896" s="60" t="s">
        <v>1548</v>
      </c>
      <c r="B896" s="61" t="s">
        <v>1549</v>
      </c>
      <c r="C896" s="59"/>
      <c r="D896" s="59"/>
    </row>
    <row r="897" spans="1:4" s="79" customFormat="1" ht="24.65" customHeight="1" thickBot="1" x14ac:dyDescent="0.4">
      <c r="A897" s="642" t="s">
        <v>1550</v>
      </c>
      <c r="B897" s="643"/>
      <c r="C897" s="78"/>
      <c r="D897" s="78"/>
    </row>
    <row r="898" spans="1:4" s="79" customFormat="1" ht="24.65" customHeight="1" thickBot="1" x14ac:dyDescent="0.4">
      <c r="A898" s="638" t="s">
        <v>134</v>
      </c>
      <c r="B898" s="639"/>
      <c r="C898" s="78"/>
      <c r="D898" s="78"/>
    </row>
    <row r="899" spans="1:4" s="79" customFormat="1" ht="24.65" customHeight="1" thickBot="1" x14ac:dyDescent="0.4">
      <c r="A899" s="80" t="s">
        <v>1551</v>
      </c>
      <c r="B899" s="81" t="s">
        <v>1063</v>
      </c>
      <c r="C899" s="78"/>
      <c r="D899" s="78"/>
    </row>
    <row r="900" spans="1:4" s="79" customFormat="1" ht="24.65" customHeight="1" thickBot="1" x14ac:dyDescent="0.4">
      <c r="A900" s="80" t="s">
        <v>1552</v>
      </c>
      <c r="B900" s="81" t="s">
        <v>1065</v>
      </c>
      <c r="C900" s="78"/>
      <c r="D900" s="78"/>
    </row>
    <row r="901" spans="1:4" s="79" customFormat="1" ht="24.65" customHeight="1" thickBot="1" x14ac:dyDescent="0.4">
      <c r="A901" s="80" t="s">
        <v>1553</v>
      </c>
      <c r="B901" s="81" t="s">
        <v>1067</v>
      </c>
      <c r="C901" s="78"/>
      <c r="D901" s="78"/>
    </row>
    <row r="902" spans="1:4" s="79" customFormat="1" ht="24.65" customHeight="1" thickBot="1" x14ac:dyDescent="0.4">
      <c r="A902" s="80" t="s">
        <v>1554</v>
      </c>
      <c r="B902" s="81" t="s">
        <v>1069</v>
      </c>
      <c r="C902" s="78"/>
      <c r="D902" s="78"/>
    </row>
    <row r="903" spans="1:4" s="79" customFormat="1" ht="24.65" customHeight="1" thickBot="1" x14ac:dyDescent="0.4">
      <c r="A903" s="80" t="s">
        <v>1555</v>
      </c>
      <c r="B903" s="81" t="s">
        <v>1556</v>
      </c>
      <c r="C903" s="78"/>
      <c r="D903" s="78"/>
    </row>
    <row r="904" spans="1:4" s="79" customFormat="1" ht="24.65" customHeight="1" thickBot="1" x14ac:dyDescent="0.4">
      <c r="A904" s="80" t="s">
        <v>1557</v>
      </c>
      <c r="B904" s="81" t="s">
        <v>1405</v>
      </c>
      <c r="C904" s="78"/>
      <c r="D904" s="78"/>
    </row>
    <row r="905" spans="1:4" s="79" customFormat="1" ht="24.65" customHeight="1" thickBot="1" x14ac:dyDescent="0.4">
      <c r="A905" s="80" t="s">
        <v>1558</v>
      </c>
      <c r="B905" s="81" t="s">
        <v>1075</v>
      </c>
      <c r="C905" s="78"/>
      <c r="D905" s="78"/>
    </row>
    <row r="906" spans="1:4" s="79" customFormat="1" ht="24.65" customHeight="1" thickBot="1" x14ac:dyDescent="0.4">
      <c r="A906" s="80" t="s">
        <v>1559</v>
      </c>
      <c r="B906" s="81" t="s">
        <v>1077</v>
      </c>
      <c r="C906" s="78"/>
      <c r="D906" s="78"/>
    </row>
    <row r="907" spans="1:4" s="79" customFormat="1" ht="24.65" customHeight="1" thickBot="1" x14ac:dyDescent="0.4">
      <c r="A907" s="82">
        <v>40149</v>
      </c>
      <c r="B907" s="81" t="s">
        <v>1560</v>
      </c>
      <c r="C907" s="78"/>
      <c r="D907" s="78"/>
    </row>
    <row r="908" spans="1:4" s="79" customFormat="1" ht="24.65" customHeight="1" thickBot="1" x14ac:dyDescent="0.4">
      <c r="A908" s="80" t="s">
        <v>1561</v>
      </c>
      <c r="B908" s="81" t="s">
        <v>1370</v>
      </c>
      <c r="C908" s="78"/>
      <c r="D908" s="78"/>
    </row>
    <row r="909" spans="1:4" s="79" customFormat="1" ht="24.65" customHeight="1" thickBot="1" x14ac:dyDescent="0.4">
      <c r="A909" s="80" t="s">
        <v>1562</v>
      </c>
      <c r="B909" s="81" t="s">
        <v>1269</v>
      </c>
      <c r="C909" s="78"/>
      <c r="D909" s="78"/>
    </row>
    <row r="910" spans="1:4" s="79" customFormat="1" ht="24.65" customHeight="1" thickBot="1" x14ac:dyDescent="0.4">
      <c r="A910" s="80" t="s">
        <v>1563</v>
      </c>
      <c r="B910" s="81" t="s">
        <v>1080</v>
      </c>
      <c r="C910" s="78"/>
      <c r="D910" s="78"/>
    </row>
    <row r="911" spans="1:4" s="79" customFormat="1" ht="24.65" customHeight="1" thickBot="1" x14ac:dyDescent="0.4">
      <c r="A911" s="638" t="s">
        <v>1564</v>
      </c>
      <c r="B911" s="639"/>
      <c r="C911" s="78"/>
      <c r="D911" s="78"/>
    </row>
    <row r="912" spans="1:4" s="79" customFormat="1" ht="24.65" customHeight="1" thickBot="1" x14ac:dyDescent="0.4">
      <c r="A912" s="80" t="s">
        <v>1565</v>
      </c>
      <c r="B912" s="81" t="s">
        <v>179</v>
      </c>
      <c r="C912" s="78"/>
      <c r="D912" s="78"/>
    </row>
    <row r="913" spans="1:4" s="79" customFormat="1" ht="24.65" customHeight="1" thickBot="1" x14ac:dyDescent="0.4">
      <c r="A913" s="80" t="s">
        <v>1566</v>
      </c>
      <c r="B913" s="81" t="s">
        <v>1088</v>
      </c>
      <c r="C913" s="78"/>
      <c r="D913" s="78"/>
    </row>
    <row r="914" spans="1:4" s="79" customFormat="1" ht="24.65" customHeight="1" thickBot="1" x14ac:dyDescent="0.4">
      <c r="A914" s="80" t="s">
        <v>1567</v>
      </c>
      <c r="B914" s="81" t="s">
        <v>1090</v>
      </c>
      <c r="C914" s="78"/>
      <c r="D914" s="78"/>
    </row>
    <row r="915" spans="1:4" s="79" customFormat="1" ht="24.65" customHeight="1" thickBot="1" x14ac:dyDescent="0.4">
      <c r="A915" s="80" t="s">
        <v>1568</v>
      </c>
      <c r="B915" s="81" t="s">
        <v>183</v>
      </c>
      <c r="C915" s="78"/>
      <c r="D915" s="78"/>
    </row>
    <row r="916" spans="1:4" s="79" customFormat="1" ht="24.65" customHeight="1" thickBot="1" x14ac:dyDescent="0.4">
      <c r="A916" s="80" t="s">
        <v>1569</v>
      </c>
      <c r="B916" s="81" t="s">
        <v>185</v>
      </c>
      <c r="C916" s="78"/>
      <c r="D916" s="78"/>
    </row>
    <row r="917" spans="1:4" s="79" customFormat="1" ht="24.65" customHeight="1" thickBot="1" x14ac:dyDescent="0.4">
      <c r="A917" s="80" t="s">
        <v>1570</v>
      </c>
      <c r="B917" s="81" t="s">
        <v>187</v>
      </c>
      <c r="C917" s="78"/>
      <c r="D917" s="78"/>
    </row>
    <row r="918" spans="1:4" s="79" customFormat="1" ht="24.65" customHeight="1" thickBot="1" x14ac:dyDescent="0.4">
      <c r="A918" s="80" t="s">
        <v>1571</v>
      </c>
      <c r="B918" s="81" t="s">
        <v>189</v>
      </c>
      <c r="C918" s="78"/>
      <c r="D918" s="78"/>
    </row>
    <row r="919" spans="1:4" s="79" customFormat="1" ht="24.65" customHeight="1" thickBot="1" x14ac:dyDescent="0.4">
      <c r="A919" s="80" t="s">
        <v>1572</v>
      </c>
      <c r="B919" s="81" t="s">
        <v>150</v>
      </c>
      <c r="C919" s="78"/>
      <c r="D919" s="78"/>
    </row>
    <row r="920" spans="1:4" s="79" customFormat="1" ht="24.65" customHeight="1" thickBot="1" x14ac:dyDescent="0.4">
      <c r="A920" s="638" t="s">
        <v>1164</v>
      </c>
      <c r="B920" s="639"/>
      <c r="C920" s="78"/>
      <c r="D920" s="78"/>
    </row>
    <row r="921" spans="1:4" s="79" customFormat="1" ht="24.65" customHeight="1" thickBot="1" x14ac:dyDescent="0.4">
      <c r="A921" s="80" t="s">
        <v>1573</v>
      </c>
      <c r="B921" s="81" t="s">
        <v>1574</v>
      </c>
      <c r="C921" s="78"/>
      <c r="D921" s="78"/>
    </row>
    <row r="922" spans="1:4" s="79" customFormat="1" ht="24.65" customHeight="1" thickBot="1" x14ac:dyDescent="0.4">
      <c r="A922" s="80" t="s">
        <v>1575</v>
      </c>
      <c r="B922" s="81" t="s">
        <v>1576</v>
      </c>
      <c r="C922" s="78"/>
      <c r="D922" s="78"/>
    </row>
    <row r="923" spans="1:4" s="79" customFormat="1" ht="24.65" customHeight="1" thickBot="1" x14ac:dyDescent="0.4">
      <c r="A923" s="80" t="s">
        <v>1577</v>
      </c>
      <c r="B923" s="81" t="s">
        <v>1578</v>
      </c>
      <c r="C923" s="78"/>
      <c r="D923" s="78"/>
    </row>
    <row r="924" spans="1:4" s="79" customFormat="1" ht="24.65" customHeight="1" thickBot="1" x14ac:dyDescent="0.4">
      <c r="A924" s="80" t="s">
        <v>1579</v>
      </c>
      <c r="B924" s="81" t="s">
        <v>1580</v>
      </c>
      <c r="C924" s="78"/>
      <c r="D924" s="78"/>
    </row>
    <row r="925" spans="1:4" s="79" customFormat="1" ht="24.65" customHeight="1" thickBot="1" x14ac:dyDescent="0.4">
      <c r="A925" s="80" t="s">
        <v>1581</v>
      </c>
      <c r="B925" s="81" t="s">
        <v>1582</v>
      </c>
      <c r="C925" s="78"/>
      <c r="D925" s="78"/>
    </row>
    <row r="926" spans="1:4" s="79" customFormat="1" ht="24.65" customHeight="1" thickBot="1" x14ac:dyDescent="0.4">
      <c r="A926" s="638" t="s">
        <v>1167</v>
      </c>
      <c r="B926" s="639"/>
      <c r="C926" s="78"/>
      <c r="D926" s="78"/>
    </row>
    <row r="927" spans="1:4" s="79" customFormat="1" ht="24.65" customHeight="1" thickBot="1" x14ac:dyDescent="0.4">
      <c r="A927" s="80" t="s">
        <v>1583</v>
      </c>
      <c r="B927" s="81" t="s">
        <v>1584</v>
      </c>
      <c r="C927" s="78"/>
      <c r="D927" s="78"/>
    </row>
    <row r="928" spans="1:4" s="79" customFormat="1" ht="24.65" customHeight="1" thickBot="1" x14ac:dyDescent="0.4">
      <c r="A928" s="80" t="s">
        <v>1585</v>
      </c>
      <c r="B928" s="81" t="s">
        <v>1586</v>
      </c>
      <c r="C928" s="78"/>
      <c r="D928" s="78"/>
    </row>
    <row r="929" spans="1:4" s="79" customFormat="1" ht="24.65" customHeight="1" thickBot="1" x14ac:dyDescent="0.4">
      <c r="A929" s="80" t="s">
        <v>1587</v>
      </c>
      <c r="B929" s="81" t="s">
        <v>1588</v>
      </c>
      <c r="C929" s="78"/>
      <c r="D929" s="78"/>
    </row>
    <row r="930" spans="1:4" s="79" customFormat="1" ht="24.65" customHeight="1" thickBot="1" x14ac:dyDescent="0.4">
      <c r="A930" s="80" t="s">
        <v>1589</v>
      </c>
      <c r="B930" s="81" t="s">
        <v>1590</v>
      </c>
      <c r="C930" s="78"/>
      <c r="D930" s="78"/>
    </row>
    <row r="931" spans="1:4" s="79" customFormat="1" ht="24.65" customHeight="1" thickBot="1" x14ac:dyDescent="0.4">
      <c r="A931" s="80" t="s">
        <v>1591</v>
      </c>
      <c r="B931" s="81" t="s">
        <v>1592</v>
      </c>
      <c r="C931" s="78"/>
      <c r="D931" s="78"/>
    </row>
    <row r="932" spans="1:4" s="79" customFormat="1" ht="24.65" customHeight="1" thickBot="1" x14ac:dyDescent="0.4">
      <c r="A932" s="80" t="s">
        <v>1593</v>
      </c>
      <c r="B932" s="81" t="s">
        <v>1594</v>
      </c>
      <c r="C932" s="78"/>
      <c r="D932" s="78"/>
    </row>
    <row r="933" spans="1:4" s="79" customFormat="1" ht="24.65" customHeight="1" thickBot="1" x14ac:dyDescent="0.4">
      <c r="A933" s="638" t="s">
        <v>1096</v>
      </c>
      <c r="B933" s="639"/>
      <c r="C933" s="78"/>
      <c r="D933" s="78"/>
    </row>
    <row r="934" spans="1:4" s="79" customFormat="1" ht="24.65" customHeight="1" thickBot="1" x14ac:dyDescent="0.4">
      <c r="A934" s="80" t="s">
        <v>1595</v>
      </c>
      <c r="B934" s="81" t="s">
        <v>1596</v>
      </c>
      <c r="C934" s="78"/>
      <c r="D934" s="78"/>
    </row>
    <row r="935" spans="1:4" s="79" customFormat="1" ht="24.65" customHeight="1" thickBot="1" x14ac:dyDescent="0.4">
      <c r="A935" s="80" t="s">
        <v>1597</v>
      </c>
      <c r="B935" s="81" t="s">
        <v>1598</v>
      </c>
      <c r="C935" s="78"/>
      <c r="D935" s="78"/>
    </row>
    <row r="936" spans="1:4" s="79" customFormat="1" ht="24.65" customHeight="1" thickBot="1" x14ac:dyDescent="0.4">
      <c r="A936" s="638" t="s">
        <v>1101</v>
      </c>
      <c r="B936" s="639"/>
      <c r="C936" s="78"/>
      <c r="D936" s="78"/>
    </row>
    <row r="937" spans="1:4" s="79" customFormat="1" ht="24.65" customHeight="1" thickBot="1" x14ac:dyDescent="0.4">
      <c r="A937" s="80" t="s">
        <v>1599</v>
      </c>
      <c r="B937" s="81" t="s">
        <v>1600</v>
      </c>
      <c r="C937" s="78"/>
      <c r="D937" s="78"/>
    </row>
    <row r="938" spans="1:4" s="79" customFormat="1" ht="24.65" customHeight="1" thickBot="1" x14ac:dyDescent="0.4">
      <c r="A938" s="80" t="s">
        <v>1601</v>
      </c>
      <c r="B938" s="81" t="s">
        <v>1602</v>
      </c>
      <c r="C938" s="78"/>
      <c r="D938" s="78"/>
    </row>
    <row r="939" spans="1:4" s="79" customFormat="1" ht="24.65" customHeight="1" thickBot="1" x14ac:dyDescent="0.4">
      <c r="A939" s="642" t="s">
        <v>1603</v>
      </c>
      <c r="B939" s="643"/>
      <c r="C939" s="78"/>
      <c r="D939" s="78"/>
    </row>
    <row r="940" spans="1:4" s="79" customFormat="1" ht="24.65" customHeight="1" thickBot="1" x14ac:dyDescent="0.4">
      <c r="A940" s="638" t="s">
        <v>134</v>
      </c>
      <c r="B940" s="639"/>
      <c r="C940" s="78"/>
      <c r="D940" s="78"/>
    </row>
    <row r="941" spans="1:4" s="79" customFormat="1" ht="24.65" customHeight="1" thickBot="1" x14ac:dyDescent="0.4">
      <c r="A941" s="80" t="s">
        <v>1604</v>
      </c>
      <c r="B941" s="81" t="s">
        <v>1063</v>
      </c>
      <c r="C941" s="78"/>
      <c r="D941" s="78"/>
    </row>
    <row r="942" spans="1:4" s="79" customFormat="1" ht="24.65" customHeight="1" thickBot="1" x14ac:dyDescent="0.4">
      <c r="A942" s="80" t="s">
        <v>1605</v>
      </c>
      <c r="B942" s="81" t="s">
        <v>1065</v>
      </c>
      <c r="C942" s="78"/>
      <c r="D942" s="78"/>
    </row>
    <row r="943" spans="1:4" s="79" customFormat="1" ht="24.65" customHeight="1" thickBot="1" x14ac:dyDescent="0.4">
      <c r="A943" s="80" t="s">
        <v>1606</v>
      </c>
      <c r="B943" s="81" t="s">
        <v>1067</v>
      </c>
      <c r="C943" s="78"/>
      <c r="D943" s="78"/>
    </row>
    <row r="944" spans="1:4" s="79" customFormat="1" ht="24.65" customHeight="1" thickBot="1" x14ac:dyDescent="0.4">
      <c r="A944" s="80" t="s">
        <v>1607</v>
      </c>
      <c r="B944" s="81" t="s">
        <v>1069</v>
      </c>
      <c r="C944" s="78"/>
      <c r="D944" s="78"/>
    </row>
    <row r="945" spans="1:4" s="79" customFormat="1" ht="24.65" customHeight="1" thickBot="1" x14ac:dyDescent="0.4">
      <c r="A945" s="80" t="s">
        <v>1608</v>
      </c>
      <c r="B945" s="81" t="s">
        <v>1363</v>
      </c>
      <c r="C945" s="78"/>
      <c r="D945" s="78"/>
    </row>
    <row r="946" spans="1:4" s="79" customFormat="1" ht="24.65" customHeight="1" thickBot="1" x14ac:dyDescent="0.4">
      <c r="A946" s="80" t="s">
        <v>1609</v>
      </c>
      <c r="B946" s="81" t="s">
        <v>1405</v>
      </c>
      <c r="C946" s="78"/>
      <c r="D946" s="78"/>
    </row>
    <row r="947" spans="1:4" s="79" customFormat="1" ht="24.65" customHeight="1" thickBot="1" x14ac:dyDescent="0.4">
      <c r="A947" s="80" t="s">
        <v>1610</v>
      </c>
      <c r="B947" s="81" t="s">
        <v>1075</v>
      </c>
      <c r="C947" s="78"/>
      <c r="D947" s="78"/>
    </row>
    <row r="948" spans="1:4" s="79" customFormat="1" ht="24.65" customHeight="1" thickBot="1" x14ac:dyDescent="0.4">
      <c r="A948" s="80" t="s">
        <v>1611</v>
      </c>
      <c r="B948" s="81" t="s">
        <v>1077</v>
      </c>
      <c r="C948" s="78"/>
      <c r="D948" s="78"/>
    </row>
    <row r="949" spans="1:4" s="79" customFormat="1" ht="24.65" customHeight="1" thickBot="1" x14ac:dyDescent="0.4">
      <c r="A949" s="80" t="s">
        <v>1612</v>
      </c>
      <c r="B949" s="81" t="s">
        <v>1370</v>
      </c>
      <c r="C949" s="78"/>
      <c r="D949" s="78"/>
    </row>
    <row r="950" spans="1:4" s="79" customFormat="1" ht="24.65" customHeight="1" thickBot="1" x14ac:dyDescent="0.4">
      <c r="A950" s="80" t="s">
        <v>1613</v>
      </c>
      <c r="B950" s="81" t="s">
        <v>1269</v>
      </c>
      <c r="C950" s="78"/>
      <c r="D950" s="78"/>
    </row>
    <row r="951" spans="1:4" s="79" customFormat="1" ht="24.65" customHeight="1" thickBot="1" x14ac:dyDescent="0.4">
      <c r="A951" s="80" t="s">
        <v>1614</v>
      </c>
      <c r="B951" s="81" t="s">
        <v>1080</v>
      </c>
      <c r="C951" s="78"/>
      <c r="D951" s="78"/>
    </row>
    <row r="952" spans="1:4" s="79" customFormat="1" ht="24.65" customHeight="1" thickBot="1" x14ac:dyDescent="0.4">
      <c r="A952" s="638" t="s">
        <v>1085</v>
      </c>
      <c r="B952" s="639"/>
      <c r="C952" s="78"/>
      <c r="D952" s="78"/>
    </row>
    <row r="953" spans="1:4" s="79" customFormat="1" ht="24.65" customHeight="1" thickBot="1" x14ac:dyDescent="0.4">
      <c r="A953" s="80" t="s">
        <v>1615</v>
      </c>
      <c r="B953" s="81" t="s">
        <v>179</v>
      </c>
      <c r="C953" s="78"/>
      <c r="D953" s="78"/>
    </row>
    <row r="954" spans="1:4" s="79" customFormat="1" ht="24.65" customHeight="1" thickBot="1" x14ac:dyDescent="0.4">
      <c r="A954" s="80" t="s">
        <v>1616</v>
      </c>
      <c r="B954" s="81" t="s">
        <v>1088</v>
      </c>
      <c r="C954" s="78"/>
      <c r="D954" s="78"/>
    </row>
    <row r="955" spans="1:4" s="79" customFormat="1" ht="24.65" customHeight="1" thickBot="1" x14ac:dyDescent="0.4">
      <c r="A955" s="80" t="s">
        <v>1617</v>
      </c>
      <c r="B955" s="81" t="s">
        <v>1090</v>
      </c>
      <c r="C955" s="78"/>
      <c r="D955" s="78"/>
    </row>
    <row r="956" spans="1:4" s="79" customFormat="1" ht="24.65" customHeight="1" thickBot="1" x14ac:dyDescent="0.4">
      <c r="A956" s="80" t="s">
        <v>1618</v>
      </c>
      <c r="B956" s="81" t="s">
        <v>183</v>
      </c>
      <c r="C956" s="78"/>
      <c r="D956" s="78"/>
    </row>
    <row r="957" spans="1:4" s="79" customFormat="1" ht="24.65" customHeight="1" thickBot="1" x14ac:dyDescent="0.4">
      <c r="A957" s="80" t="s">
        <v>1619</v>
      </c>
      <c r="B957" s="81" t="s">
        <v>185</v>
      </c>
      <c r="C957" s="78"/>
      <c r="D957" s="78"/>
    </row>
    <row r="958" spans="1:4" s="79" customFormat="1" ht="24.65" customHeight="1" thickBot="1" x14ac:dyDescent="0.4">
      <c r="A958" s="80" t="s">
        <v>1620</v>
      </c>
      <c r="B958" s="81" t="s">
        <v>187</v>
      </c>
      <c r="C958" s="78"/>
      <c r="D958" s="78"/>
    </row>
    <row r="959" spans="1:4" s="79" customFormat="1" ht="24.65" customHeight="1" thickBot="1" x14ac:dyDescent="0.4">
      <c r="A959" s="80" t="s">
        <v>1621</v>
      </c>
      <c r="B959" s="81" t="s">
        <v>189</v>
      </c>
      <c r="C959" s="78"/>
      <c r="D959" s="78"/>
    </row>
    <row r="960" spans="1:4" s="79" customFormat="1" ht="24.65" customHeight="1" thickBot="1" x14ac:dyDescent="0.4">
      <c r="A960" s="80" t="s">
        <v>1622</v>
      </c>
      <c r="B960" s="81" t="s">
        <v>150</v>
      </c>
      <c r="C960" s="78"/>
      <c r="D960" s="78"/>
    </row>
    <row r="961" spans="1:4" s="79" customFormat="1" ht="24.65" customHeight="1" thickBot="1" x14ac:dyDescent="0.4">
      <c r="A961" s="638" t="s">
        <v>1623</v>
      </c>
      <c r="B961" s="639"/>
      <c r="C961" s="78"/>
      <c r="D961" s="78"/>
    </row>
    <row r="962" spans="1:4" s="79" customFormat="1" ht="24.65" customHeight="1" thickBot="1" x14ac:dyDescent="0.4">
      <c r="A962" s="80" t="s">
        <v>1624</v>
      </c>
      <c r="B962" s="81" t="s">
        <v>341</v>
      </c>
      <c r="C962" s="78"/>
      <c r="D962" s="78"/>
    </row>
    <row r="963" spans="1:4" s="79" customFormat="1" ht="24.65" customHeight="1" thickBot="1" x14ac:dyDescent="0.4">
      <c r="A963" s="80" t="s">
        <v>1625</v>
      </c>
      <c r="B963" s="81" t="s">
        <v>1626</v>
      </c>
      <c r="C963" s="78"/>
      <c r="D963" s="78"/>
    </row>
    <row r="964" spans="1:4" s="79" customFormat="1" ht="24.65" customHeight="1" thickBot="1" x14ac:dyDescent="0.4">
      <c r="A964" s="80" t="s">
        <v>1627</v>
      </c>
      <c r="B964" s="81" t="s">
        <v>1628</v>
      </c>
      <c r="C964" s="78"/>
      <c r="D964" s="78"/>
    </row>
    <row r="965" spans="1:4" s="79" customFormat="1" ht="24.65" customHeight="1" thickBot="1" x14ac:dyDescent="0.4">
      <c r="A965" s="80" t="s">
        <v>1629</v>
      </c>
      <c r="B965" s="81" t="s">
        <v>1630</v>
      </c>
      <c r="C965" s="78"/>
      <c r="D965" s="78"/>
    </row>
    <row r="966" spans="1:4" s="79" customFormat="1" ht="24.65" customHeight="1" thickBot="1" x14ac:dyDescent="0.4">
      <c r="A966" s="80" t="s">
        <v>1631</v>
      </c>
      <c r="B966" s="81" t="s">
        <v>1632</v>
      </c>
      <c r="C966" s="78"/>
      <c r="D966" s="78"/>
    </row>
    <row r="967" spans="1:4" s="79" customFormat="1" ht="24.65" customHeight="1" thickBot="1" x14ac:dyDescent="0.4">
      <c r="A967" s="80" t="s">
        <v>1633</v>
      </c>
      <c r="B967" s="81" t="s">
        <v>1634</v>
      </c>
      <c r="C967" s="78"/>
      <c r="D967" s="78"/>
    </row>
    <row r="968" spans="1:4" s="79" customFormat="1" ht="24.65" customHeight="1" thickBot="1" x14ac:dyDescent="0.4">
      <c r="A968" s="80" t="s">
        <v>1635</v>
      </c>
      <c r="B968" s="81" t="s">
        <v>1636</v>
      </c>
      <c r="C968" s="78"/>
      <c r="D968" s="78"/>
    </row>
    <row r="969" spans="1:4" s="79" customFormat="1" ht="24.65" customHeight="1" thickBot="1" x14ac:dyDescent="0.4">
      <c r="A969" s="80" t="s">
        <v>1637</v>
      </c>
      <c r="B969" s="81" t="s">
        <v>1638</v>
      </c>
      <c r="C969" s="78"/>
      <c r="D969" s="78"/>
    </row>
    <row r="970" spans="1:4" s="79" customFormat="1" ht="24.65" customHeight="1" thickBot="1" x14ac:dyDescent="0.4">
      <c r="A970" s="80" t="s">
        <v>1639</v>
      </c>
      <c r="B970" s="81" t="s">
        <v>1640</v>
      </c>
      <c r="C970" s="78"/>
      <c r="D970" s="78"/>
    </row>
    <row r="971" spans="1:4" s="79" customFormat="1" ht="24.65" customHeight="1" thickBot="1" x14ac:dyDescent="0.4">
      <c r="A971" s="80" t="s">
        <v>1641</v>
      </c>
      <c r="B971" s="81" t="s">
        <v>1642</v>
      </c>
      <c r="C971" s="78"/>
      <c r="D971" s="78"/>
    </row>
    <row r="972" spans="1:4" s="79" customFormat="1" ht="24.65" customHeight="1" thickBot="1" x14ac:dyDescent="0.4">
      <c r="A972" s="80" t="s">
        <v>1643</v>
      </c>
      <c r="B972" s="81" t="s">
        <v>1644</v>
      </c>
      <c r="C972" s="78"/>
      <c r="D972" s="78"/>
    </row>
    <row r="973" spans="1:4" s="79" customFormat="1" ht="24.65" customHeight="1" thickBot="1" x14ac:dyDescent="0.4">
      <c r="A973" s="80" t="s">
        <v>1645</v>
      </c>
      <c r="B973" s="81" t="s">
        <v>1646</v>
      </c>
      <c r="C973" s="78"/>
      <c r="D973" s="78"/>
    </row>
    <row r="974" spans="1:4" s="79" customFormat="1" ht="24.65" customHeight="1" thickBot="1" x14ac:dyDescent="0.4">
      <c r="A974" s="80" t="s">
        <v>1647</v>
      </c>
      <c r="B974" s="81" t="s">
        <v>1648</v>
      </c>
      <c r="C974" s="78"/>
      <c r="D974" s="78"/>
    </row>
    <row r="975" spans="1:4" s="79" customFormat="1" ht="24.65" customHeight="1" thickBot="1" x14ac:dyDescent="0.4">
      <c r="A975" s="80" t="s">
        <v>1649</v>
      </c>
      <c r="B975" s="81" t="s">
        <v>1650</v>
      </c>
      <c r="C975" s="78"/>
      <c r="D975" s="78"/>
    </row>
    <row r="976" spans="1:4" s="79" customFormat="1" ht="24.65" customHeight="1" thickBot="1" x14ac:dyDescent="0.4">
      <c r="A976" s="80" t="s">
        <v>1651</v>
      </c>
      <c r="B976" s="81" t="s">
        <v>1652</v>
      </c>
      <c r="C976" s="78"/>
      <c r="D976" s="78"/>
    </row>
    <row r="977" spans="1:4" s="79" customFormat="1" ht="24.65" customHeight="1" thickBot="1" x14ac:dyDescent="0.4">
      <c r="A977" s="80" t="s">
        <v>1653</v>
      </c>
      <c r="B977" s="81" t="s">
        <v>1654</v>
      </c>
      <c r="C977" s="78"/>
      <c r="D977" s="78"/>
    </row>
    <row r="978" spans="1:4" s="79" customFormat="1" ht="24.65" customHeight="1" thickBot="1" x14ac:dyDescent="0.4">
      <c r="A978" s="80" t="s">
        <v>1655</v>
      </c>
      <c r="B978" s="81" t="s">
        <v>1656</v>
      </c>
      <c r="C978" s="78"/>
      <c r="D978" s="78"/>
    </row>
    <row r="979" spans="1:4" s="79" customFormat="1" ht="24.65" customHeight="1" thickBot="1" x14ac:dyDescent="0.4">
      <c r="A979" s="80" t="s">
        <v>1657</v>
      </c>
      <c r="B979" s="81" t="s">
        <v>1658</v>
      </c>
      <c r="C979" s="78"/>
      <c r="D979" s="78"/>
    </row>
    <row r="980" spans="1:4" s="79" customFormat="1" ht="24.65" customHeight="1" x14ac:dyDescent="0.35">
      <c r="A980" s="640" t="s">
        <v>1096</v>
      </c>
      <c r="B980" s="641"/>
      <c r="C980" s="78"/>
      <c r="D980" s="83"/>
    </row>
    <row r="981" spans="1:4" s="79" customFormat="1" ht="24.65" customHeight="1" thickBot="1" x14ac:dyDescent="0.4">
      <c r="A981" s="80" t="s">
        <v>1659</v>
      </c>
      <c r="B981" s="81" t="s">
        <v>1660</v>
      </c>
      <c r="C981" s="78"/>
      <c r="D981" s="78"/>
    </row>
    <row r="982" spans="1:4" s="79" customFormat="1" ht="24.65" customHeight="1" thickBot="1" x14ac:dyDescent="0.4">
      <c r="A982" s="80" t="s">
        <v>1661</v>
      </c>
      <c r="B982" s="81" t="s">
        <v>1598</v>
      </c>
      <c r="C982" s="78"/>
      <c r="D982" s="78"/>
    </row>
    <row r="983" spans="1:4" s="79" customFormat="1" ht="24.65" customHeight="1" thickBot="1" x14ac:dyDescent="0.4">
      <c r="A983" s="638" t="s">
        <v>1101</v>
      </c>
      <c r="B983" s="639"/>
      <c r="C983" s="78"/>
      <c r="D983" s="78"/>
    </row>
    <row r="984" spans="1:4" s="79" customFormat="1" ht="24.65" customHeight="1" thickBot="1" x14ac:dyDescent="0.4">
      <c r="A984" s="80" t="s">
        <v>1662</v>
      </c>
      <c r="B984" s="81" t="s">
        <v>1663</v>
      </c>
      <c r="C984" s="78"/>
      <c r="D984" s="78"/>
    </row>
    <row r="985" spans="1:4" s="79" customFormat="1" ht="24.65" customHeight="1" thickBot="1" x14ac:dyDescent="0.4">
      <c r="A985" s="80" t="s">
        <v>1664</v>
      </c>
      <c r="B985" s="81" t="s">
        <v>1665</v>
      </c>
      <c r="C985" s="78"/>
      <c r="D985" s="78"/>
    </row>
    <row r="986" spans="1:4" s="79" customFormat="1" ht="24.65" customHeight="1" thickBot="1" x14ac:dyDescent="0.4">
      <c r="A986" s="80" t="s">
        <v>1666</v>
      </c>
      <c r="B986" s="81" t="s">
        <v>1667</v>
      </c>
      <c r="C986" s="78"/>
      <c r="D986" s="78"/>
    </row>
    <row r="987" spans="1:4" ht="24.65" customHeight="1" thickBot="1" x14ac:dyDescent="0.4">
      <c r="A987" s="625" t="s">
        <v>1668</v>
      </c>
      <c r="B987" s="626"/>
      <c r="C987" s="59"/>
      <c r="D987" s="59"/>
    </row>
    <row r="988" spans="1:4" ht="24.65" customHeight="1" thickBot="1" x14ac:dyDescent="0.4">
      <c r="A988" s="622" t="s">
        <v>134</v>
      </c>
      <c r="B988" s="623"/>
      <c r="C988" s="59"/>
      <c r="D988" s="59"/>
    </row>
    <row r="989" spans="1:4" ht="24.65" customHeight="1" thickBot="1" x14ac:dyDescent="0.4">
      <c r="A989" s="60" t="s">
        <v>1669</v>
      </c>
      <c r="B989" s="61" t="s">
        <v>1670</v>
      </c>
      <c r="C989" s="59"/>
      <c r="D989" s="59"/>
    </row>
    <row r="990" spans="1:4" ht="24.65" customHeight="1" thickBot="1" x14ac:dyDescent="0.4">
      <c r="A990" s="60" t="s">
        <v>1671</v>
      </c>
      <c r="B990" s="61" t="s">
        <v>1063</v>
      </c>
      <c r="C990" s="59"/>
      <c r="D990" s="59"/>
    </row>
    <row r="991" spans="1:4" ht="24.65" customHeight="1" thickBot="1" x14ac:dyDescent="0.4">
      <c r="A991" s="60" t="s">
        <v>1672</v>
      </c>
      <c r="B991" s="61" t="s">
        <v>1673</v>
      </c>
      <c r="C991" s="59"/>
      <c r="D991" s="59"/>
    </row>
    <row r="992" spans="1:4" ht="24.65" customHeight="1" thickBot="1" x14ac:dyDescent="0.4">
      <c r="A992" s="60" t="s">
        <v>1674</v>
      </c>
      <c r="B992" s="61" t="s">
        <v>1065</v>
      </c>
      <c r="C992" s="59"/>
      <c r="D992" s="59"/>
    </row>
    <row r="993" spans="1:4" ht="24.65" customHeight="1" thickBot="1" x14ac:dyDescent="0.4">
      <c r="A993" s="60" t="s">
        <v>1675</v>
      </c>
      <c r="B993" s="61" t="s">
        <v>1067</v>
      </c>
      <c r="C993" s="59"/>
      <c r="D993" s="59"/>
    </row>
    <row r="994" spans="1:4" ht="24.65" customHeight="1" thickBot="1" x14ac:dyDescent="0.4">
      <c r="A994" s="60" t="s">
        <v>1676</v>
      </c>
      <c r="B994" s="61" t="s">
        <v>1069</v>
      </c>
      <c r="C994" s="59"/>
      <c r="D994" s="59"/>
    </row>
    <row r="995" spans="1:4" ht="24.65" customHeight="1" thickBot="1" x14ac:dyDescent="0.4">
      <c r="A995" s="60" t="s">
        <v>1677</v>
      </c>
      <c r="B995" s="61" t="s">
        <v>1262</v>
      </c>
      <c r="C995" s="59"/>
      <c r="D995" s="59"/>
    </row>
    <row r="996" spans="1:4" ht="24.65" customHeight="1" thickBot="1" x14ac:dyDescent="0.4">
      <c r="A996" s="60" t="s">
        <v>1678</v>
      </c>
      <c r="B996" s="61" t="s">
        <v>1365</v>
      </c>
      <c r="C996" s="59"/>
      <c r="D996" s="59"/>
    </row>
    <row r="997" spans="1:4" ht="24.65" customHeight="1" thickBot="1" x14ac:dyDescent="0.4">
      <c r="A997" s="60" t="s">
        <v>1679</v>
      </c>
      <c r="B997" s="61" t="s">
        <v>1077</v>
      </c>
      <c r="C997" s="59"/>
      <c r="D997" s="59"/>
    </row>
    <row r="998" spans="1:4" ht="24.65" customHeight="1" thickBot="1" x14ac:dyDescent="0.4">
      <c r="A998" s="60" t="s">
        <v>1680</v>
      </c>
      <c r="B998" s="61" t="s">
        <v>1075</v>
      </c>
      <c r="C998" s="59"/>
      <c r="D998" s="59"/>
    </row>
    <row r="999" spans="1:4" ht="24.65" customHeight="1" thickBot="1" x14ac:dyDescent="0.4">
      <c r="A999" s="60" t="s">
        <v>1681</v>
      </c>
      <c r="B999" s="61" t="s">
        <v>1682</v>
      </c>
      <c r="C999" s="59"/>
      <c r="D999" s="59"/>
    </row>
    <row r="1000" spans="1:4" ht="24.65" customHeight="1" thickBot="1" x14ac:dyDescent="0.4">
      <c r="A1000" s="60" t="s">
        <v>1683</v>
      </c>
      <c r="B1000" s="61" t="s">
        <v>1080</v>
      </c>
      <c r="C1000" s="59"/>
      <c r="D1000" s="59"/>
    </row>
    <row r="1001" spans="1:4" ht="24.65" customHeight="1" thickBot="1" x14ac:dyDescent="0.4">
      <c r="A1001" s="60" t="s">
        <v>1684</v>
      </c>
      <c r="B1001" s="61" t="s">
        <v>1685</v>
      </c>
      <c r="C1001" s="59"/>
      <c r="D1001" s="59"/>
    </row>
    <row r="1002" spans="1:4" ht="24.65" customHeight="1" thickBot="1" x14ac:dyDescent="0.4">
      <c r="A1002" s="622" t="s">
        <v>1085</v>
      </c>
      <c r="B1002" s="623"/>
      <c r="C1002" s="59"/>
      <c r="D1002" s="59"/>
    </row>
    <row r="1003" spans="1:4" ht="24.65" customHeight="1" thickBot="1" x14ac:dyDescent="0.4">
      <c r="A1003" s="60" t="s">
        <v>1686</v>
      </c>
      <c r="B1003" s="61" t="s">
        <v>1088</v>
      </c>
      <c r="C1003" s="59"/>
      <c r="D1003" s="59"/>
    </row>
    <row r="1004" spans="1:4" ht="24.65" customHeight="1" thickBot="1" x14ac:dyDescent="0.4">
      <c r="A1004" s="60" t="s">
        <v>1687</v>
      </c>
      <c r="B1004" s="61" t="s">
        <v>1090</v>
      </c>
      <c r="C1004" s="59"/>
      <c r="D1004" s="59"/>
    </row>
    <row r="1005" spans="1:4" ht="24.65" customHeight="1" thickBot="1" x14ac:dyDescent="0.4">
      <c r="A1005" s="60" t="s">
        <v>1688</v>
      </c>
      <c r="B1005" s="61" t="s">
        <v>183</v>
      </c>
      <c r="C1005" s="59"/>
      <c r="D1005" s="59"/>
    </row>
    <row r="1006" spans="1:4" ht="24.65" customHeight="1" thickBot="1" x14ac:dyDescent="0.4">
      <c r="A1006" s="60" t="s">
        <v>1689</v>
      </c>
      <c r="B1006" s="61" t="s">
        <v>185</v>
      </c>
      <c r="C1006" s="59"/>
      <c r="D1006" s="59"/>
    </row>
    <row r="1007" spans="1:4" ht="24.65" customHeight="1" thickBot="1" x14ac:dyDescent="0.4">
      <c r="A1007" s="60" t="s">
        <v>1690</v>
      </c>
      <c r="B1007" s="61" t="s">
        <v>187</v>
      </c>
      <c r="C1007" s="59"/>
      <c r="D1007" s="59"/>
    </row>
    <row r="1008" spans="1:4" ht="24.65" customHeight="1" thickBot="1" x14ac:dyDescent="0.4">
      <c r="A1008" s="60" t="s">
        <v>1691</v>
      </c>
      <c r="B1008" s="61" t="s">
        <v>189</v>
      </c>
      <c r="C1008" s="59"/>
      <c r="D1008" s="59"/>
    </row>
    <row r="1009" spans="1:4" ht="24.65" customHeight="1" thickBot="1" x14ac:dyDescent="0.4">
      <c r="A1009" s="60" t="s">
        <v>1692</v>
      </c>
      <c r="B1009" s="61" t="s">
        <v>150</v>
      </c>
      <c r="C1009" s="59"/>
      <c r="D1009" s="59"/>
    </row>
    <row r="1010" spans="1:4" ht="24.65" customHeight="1" thickBot="1" x14ac:dyDescent="0.4">
      <c r="A1010" s="622" t="s">
        <v>191</v>
      </c>
      <c r="B1010" s="623"/>
      <c r="C1010" s="59"/>
      <c r="D1010" s="59"/>
    </row>
    <row r="1011" spans="1:4" ht="24.65" customHeight="1" thickBot="1" x14ac:dyDescent="0.4">
      <c r="A1011" s="60" t="s">
        <v>1693</v>
      </c>
      <c r="B1011" s="61" t="s">
        <v>1247</v>
      </c>
      <c r="C1011" s="59"/>
      <c r="D1011" s="59"/>
    </row>
    <row r="1012" spans="1:4" ht="24.65" customHeight="1" thickBot="1" x14ac:dyDescent="0.4">
      <c r="A1012" s="60" t="s">
        <v>1694</v>
      </c>
      <c r="B1012" s="61" t="s">
        <v>1251</v>
      </c>
      <c r="C1012" s="59"/>
      <c r="D1012" s="59"/>
    </row>
    <row r="1013" spans="1:4" ht="24.65" customHeight="1" thickBot="1" x14ac:dyDescent="0.4">
      <c r="A1013" s="622" t="s">
        <v>1164</v>
      </c>
      <c r="B1013" s="623"/>
      <c r="C1013" s="59"/>
      <c r="D1013" s="59"/>
    </row>
    <row r="1014" spans="1:4" ht="24.65" customHeight="1" thickBot="1" x14ac:dyDescent="0.4">
      <c r="A1014" s="60" t="s">
        <v>1695</v>
      </c>
      <c r="B1014" s="61" t="s">
        <v>1696</v>
      </c>
      <c r="C1014" s="59"/>
      <c r="D1014" s="59"/>
    </row>
    <row r="1015" spans="1:4" ht="24.65" customHeight="1" thickBot="1" x14ac:dyDescent="0.4">
      <c r="A1015" s="60" t="s">
        <v>1697</v>
      </c>
      <c r="B1015" s="61" t="s">
        <v>1698</v>
      </c>
      <c r="C1015" s="59"/>
      <c r="D1015" s="59"/>
    </row>
    <row r="1016" spans="1:4" ht="24.65" customHeight="1" thickBot="1" x14ac:dyDescent="0.4">
      <c r="A1016" s="60" t="s">
        <v>1699</v>
      </c>
      <c r="B1016" s="61" t="s">
        <v>1505</v>
      </c>
      <c r="C1016" s="59"/>
      <c r="D1016" s="59"/>
    </row>
    <row r="1017" spans="1:4" ht="24.65" customHeight="1" thickBot="1" x14ac:dyDescent="0.4">
      <c r="A1017" s="60" t="s">
        <v>1700</v>
      </c>
      <c r="B1017" s="61" t="s">
        <v>1701</v>
      </c>
      <c r="C1017" s="59"/>
      <c r="D1017" s="59"/>
    </row>
    <row r="1018" spans="1:4" ht="24.65" customHeight="1" thickBot="1" x14ac:dyDescent="0.4">
      <c r="A1018" s="60" t="s">
        <v>1702</v>
      </c>
      <c r="B1018" s="61" t="s">
        <v>1703</v>
      </c>
      <c r="C1018" s="59"/>
      <c r="D1018" s="59"/>
    </row>
    <row r="1019" spans="1:4" ht="24.65" customHeight="1" thickBot="1" x14ac:dyDescent="0.4">
      <c r="A1019" s="60" t="s">
        <v>1704</v>
      </c>
      <c r="B1019" s="61" t="s">
        <v>1705</v>
      </c>
      <c r="C1019" s="59"/>
      <c r="D1019" s="59"/>
    </row>
    <row r="1020" spans="1:4" ht="24.65" customHeight="1" thickBot="1" x14ac:dyDescent="0.4">
      <c r="A1020" s="60" t="s">
        <v>1706</v>
      </c>
      <c r="B1020" s="61" t="s">
        <v>1707</v>
      </c>
      <c r="C1020" s="59"/>
      <c r="D1020" s="59"/>
    </row>
    <row r="1021" spans="1:4" ht="24.65" customHeight="1" thickBot="1" x14ac:dyDescent="0.4">
      <c r="A1021" s="60" t="s">
        <v>1708</v>
      </c>
      <c r="B1021" s="61" t="s">
        <v>1709</v>
      </c>
      <c r="C1021" s="59"/>
      <c r="D1021" s="59"/>
    </row>
    <row r="1022" spans="1:4" ht="24.65" customHeight="1" thickBot="1" x14ac:dyDescent="0.4">
      <c r="A1022" s="60" t="s">
        <v>1710</v>
      </c>
      <c r="B1022" s="61" t="s">
        <v>1711</v>
      </c>
      <c r="C1022" s="59"/>
      <c r="D1022" s="59"/>
    </row>
    <row r="1023" spans="1:4" ht="24.65" customHeight="1" thickBot="1" x14ac:dyDescent="0.4">
      <c r="A1023" s="60" t="s">
        <v>1712</v>
      </c>
      <c r="B1023" s="61" t="s">
        <v>1713</v>
      </c>
      <c r="C1023" s="59"/>
      <c r="D1023" s="59"/>
    </row>
    <row r="1024" spans="1:4" ht="24.65" customHeight="1" thickBot="1" x14ac:dyDescent="0.4">
      <c r="A1024" s="60" t="s">
        <v>1714</v>
      </c>
      <c r="B1024" s="61" t="s">
        <v>1715</v>
      </c>
      <c r="C1024" s="59"/>
      <c r="D1024" s="59"/>
    </row>
    <row r="1025" spans="1:4" ht="24.65" customHeight="1" thickBot="1" x14ac:dyDescent="0.4">
      <c r="A1025" s="60" t="s">
        <v>1716</v>
      </c>
      <c r="B1025" s="61" t="s">
        <v>1717</v>
      </c>
      <c r="C1025" s="59"/>
      <c r="D1025" s="59"/>
    </row>
    <row r="1026" spans="1:4" ht="24.65" customHeight="1" thickBot="1" x14ac:dyDescent="0.4">
      <c r="A1026" s="60" t="s">
        <v>1718</v>
      </c>
      <c r="B1026" s="61" t="s">
        <v>1719</v>
      </c>
      <c r="C1026" s="59"/>
      <c r="D1026" s="59"/>
    </row>
    <row r="1027" spans="1:4" ht="24.65" customHeight="1" thickBot="1" x14ac:dyDescent="0.4">
      <c r="A1027" s="60" t="s">
        <v>1720</v>
      </c>
      <c r="B1027" s="61" t="s">
        <v>1721</v>
      </c>
      <c r="C1027" s="59"/>
      <c r="D1027" s="59"/>
    </row>
    <row r="1028" spans="1:4" ht="24.65" customHeight="1" thickBot="1" x14ac:dyDescent="0.4">
      <c r="A1028" s="60" t="s">
        <v>1722</v>
      </c>
      <c r="B1028" s="61" t="s">
        <v>1723</v>
      </c>
      <c r="C1028" s="59"/>
      <c r="D1028" s="59"/>
    </row>
    <row r="1029" spans="1:4" ht="24.65" customHeight="1" thickBot="1" x14ac:dyDescent="0.4">
      <c r="A1029" s="60" t="s">
        <v>1724</v>
      </c>
      <c r="B1029" s="61" t="s">
        <v>1725</v>
      </c>
      <c r="C1029" s="59"/>
      <c r="D1029" s="59"/>
    </row>
    <row r="1030" spans="1:4" ht="24.65" customHeight="1" thickBot="1" x14ac:dyDescent="0.4">
      <c r="A1030" s="60" t="s">
        <v>1726</v>
      </c>
      <c r="B1030" s="61" t="s">
        <v>1727</v>
      </c>
      <c r="C1030" s="59"/>
      <c r="D1030" s="59"/>
    </row>
    <row r="1031" spans="1:4" ht="24.65" customHeight="1" thickBot="1" x14ac:dyDescent="0.4">
      <c r="A1031" s="60" t="s">
        <v>1728</v>
      </c>
      <c r="B1031" s="61" t="s">
        <v>1729</v>
      </c>
      <c r="C1031" s="59"/>
      <c r="D1031" s="59"/>
    </row>
    <row r="1032" spans="1:4" ht="24.65" customHeight="1" thickBot="1" x14ac:dyDescent="0.4">
      <c r="A1032" s="60" t="s">
        <v>1730</v>
      </c>
      <c r="B1032" s="61" t="s">
        <v>1731</v>
      </c>
      <c r="C1032" s="59"/>
      <c r="D1032" s="59"/>
    </row>
    <row r="1033" spans="1:4" ht="24.65" customHeight="1" thickBot="1" x14ac:dyDescent="0.4">
      <c r="A1033" s="622" t="s">
        <v>1732</v>
      </c>
      <c r="B1033" s="623"/>
      <c r="C1033" s="59"/>
      <c r="D1033" s="59"/>
    </row>
    <row r="1034" spans="1:4" ht="24.65" customHeight="1" thickBot="1" x14ac:dyDescent="0.4">
      <c r="A1034" s="60" t="s">
        <v>1733</v>
      </c>
      <c r="B1034" s="61" t="s">
        <v>1734</v>
      </c>
      <c r="C1034" s="59"/>
      <c r="D1034" s="59"/>
    </row>
    <row r="1035" spans="1:4" ht="24.65" customHeight="1" thickBot="1" x14ac:dyDescent="0.4">
      <c r="A1035" s="60" t="s">
        <v>1735</v>
      </c>
      <c r="B1035" s="61" t="s">
        <v>1736</v>
      </c>
      <c r="C1035" s="59"/>
      <c r="D1035" s="59"/>
    </row>
    <row r="1036" spans="1:4" ht="24.65" customHeight="1" thickBot="1" x14ac:dyDescent="0.4">
      <c r="A1036" s="60" t="s">
        <v>1737</v>
      </c>
      <c r="B1036" s="61" t="s">
        <v>1738</v>
      </c>
      <c r="C1036" s="59"/>
      <c r="D1036" s="59"/>
    </row>
    <row r="1037" spans="1:4" ht="24.65" customHeight="1" thickBot="1" x14ac:dyDescent="0.4">
      <c r="A1037" s="60" t="s">
        <v>1739</v>
      </c>
      <c r="B1037" s="61" t="s">
        <v>1740</v>
      </c>
      <c r="C1037" s="59"/>
      <c r="D1037" s="59"/>
    </row>
    <row r="1038" spans="1:4" ht="24.65" customHeight="1" thickBot="1" x14ac:dyDescent="0.4">
      <c r="A1038" s="60" t="s">
        <v>1741</v>
      </c>
      <c r="B1038" s="61" t="s">
        <v>1742</v>
      </c>
      <c r="C1038" s="59"/>
      <c r="D1038" s="59"/>
    </row>
    <row r="1039" spans="1:4" ht="24.65" customHeight="1" thickBot="1" x14ac:dyDescent="0.4">
      <c r="A1039" s="60" t="s">
        <v>1743</v>
      </c>
      <c r="B1039" s="61" t="s">
        <v>1744</v>
      </c>
      <c r="C1039" s="59"/>
      <c r="D1039" s="59"/>
    </row>
    <row r="1040" spans="1:4" ht="24.65" customHeight="1" thickBot="1" x14ac:dyDescent="0.4">
      <c r="A1040" s="60" t="s">
        <v>1745</v>
      </c>
      <c r="B1040" s="61" t="s">
        <v>1746</v>
      </c>
      <c r="C1040" s="59"/>
      <c r="D1040" s="59"/>
    </row>
    <row r="1041" spans="1:4" ht="24.65" customHeight="1" thickBot="1" x14ac:dyDescent="0.4">
      <c r="A1041" s="60" t="s">
        <v>1747</v>
      </c>
      <c r="B1041" s="61" t="s">
        <v>1748</v>
      </c>
      <c r="C1041" s="59"/>
      <c r="D1041" s="59"/>
    </row>
    <row r="1042" spans="1:4" ht="24.65" customHeight="1" thickBot="1" x14ac:dyDescent="0.4">
      <c r="A1042" s="60" t="s">
        <v>1749</v>
      </c>
      <c r="B1042" s="61" t="s">
        <v>1750</v>
      </c>
      <c r="C1042" s="59"/>
      <c r="D1042" s="59"/>
    </row>
    <row r="1043" spans="1:4" ht="24.65" customHeight="1" thickBot="1" x14ac:dyDescent="0.4">
      <c r="A1043" s="60" t="s">
        <v>1751</v>
      </c>
      <c r="B1043" s="61" t="s">
        <v>1752</v>
      </c>
      <c r="C1043" s="59"/>
      <c r="D1043" s="59"/>
    </row>
    <row r="1044" spans="1:4" ht="24.65" customHeight="1" thickBot="1" x14ac:dyDescent="0.4">
      <c r="A1044" s="60" t="s">
        <v>1753</v>
      </c>
      <c r="B1044" s="61" t="s">
        <v>1754</v>
      </c>
      <c r="C1044" s="59"/>
      <c r="D1044" s="59"/>
    </row>
    <row r="1045" spans="1:4" ht="24.65" customHeight="1" thickBot="1" x14ac:dyDescent="0.4">
      <c r="A1045" s="60" t="s">
        <v>1755</v>
      </c>
      <c r="B1045" s="61" t="s">
        <v>1756</v>
      </c>
      <c r="C1045" s="59"/>
      <c r="D1045" s="59"/>
    </row>
    <row r="1046" spans="1:4" ht="24.65" customHeight="1" thickBot="1" x14ac:dyDescent="0.4">
      <c r="A1046" s="60" t="s">
        <v>1757</v>
      </c>
      <c r="B1046" s="61" t="s">
        <v>1758</v>
      </c>
      <c r="C1046" s="59"/>
      <c r="D1046" s="59"/>
    </row>
    <row r="1047" spans="1:4" ht="24.65" customHeight="1" thickBot="1" x14ac:dyDescent="0.4">
      <c r="A1047" s="60" t="s">
        <v>1759</v>
      </c>
      <c r="B1047" s="61" t="s">
        <v>1760</v>
      </c>
      <c r="C1047" s="59"/>
      <c r="D1047" s="59"/>
    </row>
    <row r="1048" spans="1:4" ht="24.65" customHeight="1" thickBot="1" x14ac:dyDescent="0.4">
      <c r="A1048" s="60" t="s">
        <v>1761</v>
      </c>
      <c r="B1048" s="61" t="s">
        <v>1762</v>
      </c>
      <c r="C1048" s="59"/>
      <c r="D1048" s="59"/>
    </row>
    <row r="1049" spans="1:4" ht="24.65" customHeight="1" thickBot="1" x14ac:dyDescent="0.4">
      <c r="A1049" s="622" t="s">
        <v>1763</v>
      </c>
      <c r="B1049" s="623"/>
      <c r="C1049" s="59"/>
      <c r="D1049" s="59"/>
    </row>
    <row r="1050" spans="1:4" ht="24.65" customHeight="1" thickBot="1" x14ac:dyDescent="0.4">
      <c r="A1050" s="60" t="s">
        <v>1764</v>
      </c>
      <c r="B1050" s="61" t="s">
        <v>1765</v>
      </c>
      <c r="C1050" s="59"/>
      <c r="D1050" s="59"/>
    </row>
    <row r="1051" spans="1:4" ht="24.65" customHeight="1" thickBot="1" x14ac:dyDescent="0.4">
      <c r="A1051" s="60" t="s">
        <v>1766</v>
      </c>
      <c r="B1051" s="61" t="s">
        <v>1767</v>
      </c>
      <c r="C1051" s="59"/>
      <c r="D1051" s="59"/>
    </row>
    <row r="1052" spans="1:4" ht="24.65" customHeight="1" thickBot="1" x14ac:dyDescent="0.4">
      <c r="A1052" s="60" t="s">
        <v>1768</v>
      </c>
      <c r="B1052" s="61" t="s">
        <v>1769</v>
      </c>
      <c r="C1052" s="59"/>
      <c r="D1052" s="59"/>
    </row>
    <row r="1053" spans="1:4" ht="24.65" customHeight="1" thickBot="1" x14ac:dyDescent="0.4">
      <c r="A1053" s="60" t="s">
        <v>1770</v>
      </c>
      <c r="B1053" s="61" t="s">
        <v>1771</v>
      </c>
      <c r="C1053" s="59"/>
      <c r="D1053" s="59"/>
    </row>
    <row r="1054" spans="1:4" ht="24.65" customHeight="1" thickBot="1" x14ac:dyDescent="0.4">
      <c r="A1054" s="60" t="s">
        <v>1772</v>
      </c>
      <c r="B1054" s="61" t="s">
        <v>1773</v>
      </c>
      <c r="C1054" s="59"/>
      <c r="D1054" s="59"/>
    </row>
    <row r="1055" spans="1:4" ht="24.65" customHeight="1" thickBot="1" x14ac:dyDescent="0.4">
      <c r="A1055" s="60" t="s">
        <v>1774</v>
      </c>
      <c r="B1055" s="61" t="s">
        <v>1775</v>
      </c>
      <c r="C1055" s="59"/>
      <c r="D1055" s="59"/>
    </row>
    <row r="1056" spans="1:4" ht="24.65" customHeight="1" thickBot="1" x14ac:dyDescent="0.4">
      <c r="A1056" s="622" t="s">
        <v>1776</v>
      </c>
      <c r="B1056" s="623"/>
      <c r="C1056" s="59"/>
      <c r="D1056" s="59"/>
    </row>
    <row r="1057" spans="1:4" ht="24.65" customHeight="1" thickBot="1" x14ac:dyDescent="0.4">
      <c r="A1057" s="60" t="s">
        <v>1777</v>
      </c>
      <c r="B1057" s="61" t="s">
        <v>1778</v>
      </c>
      <c r="C1057" s="59"/>
      <c r="D1057" s="59"/>
    </row>
    <row r="1058" spans="1:4" ht="24.65" customHeight="1" thickBot="1" x14ac:dyDescent="0.4">
      <c r="A1058" s="60" t="s">
        <v>1779</v>
      </c>
      <c r="B1058" s="61" t="s">
        <v>1780</v>
      </c>
      <c r="C1058" s="59"/>
      <c r="D1058" s="59"/>
    </row>
    <row r="1059" spans="1:4" ht="24.65" customHeight="1" thickBot="1" x14ac:dyDescent="0.4">
      <c r="A1059" s="60" t="s">
        <v>1781</v>
      </c>
      <c r="B1059" s="61" t="s">
        <v>1782</v>
      </c>
      <c r="C1059" s="59"/>
      <c r="D1059" s="59"/>
    </row>
    <row r="1060" spans="1:4" ht="24.65" customHeight="1" thickBot="1" x14ac:dyDescent="0.4">
      <c r="A1060" s="60" t="s">
        <v>1783</v>
      </c>
      <c r="B1060" s="61" t="s">
        <v>1784</v>
      </c>
      <c r="C1060" s="59"/>
      <c r="D1060" s="59"/>
    </row>
    <row r="1061" spans="1:4" ht="24.65" customHeight="1" thickBot="1" x14ac:dyDescent="0.4">
      <c r="A1061" s="60" t="s">
        <v>1785</v>
      </c>
      <c r="B1061" s="61" t="s">
        <v>1786</v>
      </c>
      <c r="C1061" s="59"/>
      <c r="D1061" s="59"/>
    </row>
    <row r="1062" spans="1:4" ht="24.65" customHeight="1" thickBot="1" x14ac:dyDescent="0.4">
      <c r="A1062" s="60" t="s">
        <v>1787</v>
      </c>
      <c r="B1062" s="61" t="s">
        <v>1788</v>
      </c>
      <c r="C1062" s="59"/>
      <c r="D1062" s="59"/>
    </row>
    <row r="1063" spans="1:4" ht="24.65" customHeight="1" thickBot="1" x14ac:dyDescent="0.4">
      <c r="A1063" s="60" t="s">
        <v>1789</v>
      </c>
      <c r="B1063" s="61" t="s">
        <v>1790</v>
      </c>
      <c r="C1063" s="59"/>
      <c r="D1063" s="59"/>
    </row>
    <row r="1064" spans="1:4" ht="24.65" customHeight="1" thickBot="1" x14ac:dyDescent="0.4">
      <c r="A1064" s="60" t="s">
        <v>1791</v>
      </c>
      <c r="B1064" s="61" t="s">
        <v>1792</v>
      </c>
      <c r="C1064" s="59"/>
      <c r="D1064" s="59"/>
    </row>
    <row r="1065" spans="1:4" ht="24.65" customHeight="1" thickBot="1" x14ac:dyDescent="0.4">
      <c r="A1065" s="60" t="s">
        <v>1793</v>
      </c>
      <c r="B1065" s="61" t="s">
        <v>1794</v>
      </c>
      <c r="C1065" s="59"/>
      <c r="D1065" s="59"/>
    </row>
    <row r="1066" spans="1:4" ht="24.65" customHeight="1" thickBot="1" x14ac:dyDescent="0.4">
      <c r="A1066" s="60" t="s">
        <v>1795</v>
      </c>
      <c r="B1066" s="61" t="s">
        <v>1796</v>
      </c>
      <c r="C1066" s="59"/>
      <c r="D1066" s="59"/>
    </row>
    <row r="1067" spans="1:4" ht="24.65" customHeight="1" thickBot="1" x14ac:dyDescent="0.4">
      <c r="A1067" s="60" t="s">
        <v>1797</v>
      </c>
      <c r="B1067" s="61" t="s">
        <v>1798</v>
      </c>
      <c r="C1067" s="59"/>
      <c r="D1067" s="59"/>
    </row>
    <row r="1068" spans="1:4" ht="24.65" customHeight="1" thickBot="1" x14ac:dyDescent="0.4">
      <c r="A1068" s="60" t="s">
        <v>1799</v>
      </c>
      <c r="B1068" s="61" t="s">
        <v>1800</v>
      </c>
      <c r="C1068" s="59"/>
      <c r="D1068" s="59"/>
    </row>
    <row r="1069" spans="1:4" ht="24.65" customHeight="1" thickBot="1" x14ac:dyDescent="0.4">
      <c r="A1069" s="60" t="s">
        <v>1801</v>
      </c>
      <c r="B1069" s="61" t="s">
        <v>1802</v>
      </c>
      <c r="C1069" s="59"/>
      <c r="D1069" s="59"/>
    </row>
    <row r="1070" spans="1:4" ht="24.65" customHeight="1" thickBot="1" x14ac:dyDescent="0.4">
      <c r="A1070" s="60" t="s">
        <v>1803</v>
      </c>
      <c r="B1070" s="61" t="s">
        <v>1804</v>
      </c>
      <c r="C1070" s="59"/>
      <c r="D1070" s="59"/>
    </row>
    <row r="1071" spans="1:4" ht="24.65" customHeight="1" thickBot="1" x14ac:dyDescent="0.4">
      <c r="A1071" s="60" t="s">
        <v>1805</v>
      </c>
      <c r="B1071" s="61" t="s">
        <v>1806</v>
      </c>
      <c r="C1071" s="59"/>
      <c r="D1071" s="59"/>
    </row>
    <row r="1072" spans="1:4" ht="24.65" customHeight="1" thickBot="1" x14ac:dyDescent="0.4">
      <c r="A1072" s="60" t="s">
        <v>1807</v>
      </c>
      <c r="B1072" s="61" t="s">
        <v>1808</v>
      </c>
      <c r="C1072" s="59"/>
      <c r="D1072" s="59"/>
    </row>
    <row r="1073" spans="1:4" ht="24.65" customHeight="1" thickBot="1" x14ac:dyDescent="0.4">
      <c r="A1073" s="60" t="s">
        <v>1809</v>
      </c>
      <c r="B1073" s="61" t="s">
        <v>1810</v>
      </c>
      <c r="C1073" s="59"/>
      <c r="D1073" s="59"/>
    </row>
    <row r="1074" spans="1:4" ht="24.65" customHeight="1" thickBot="1" x14ac:dyDescent="0.4">
      <c r="A1074" s="60" t="s">
        <v>1811</v>
      </c>
      <c r="B1074" s="61" t="s">
        <v>1812</v>
      </c>
      <c r="C1074" s="59"/>
      <c r="D1074" s="59"/>
    </row>
    <row r="1075" spans="1:4" ht="24.65" customHeight="1" thickBot="1" x14ac:dyDescent="0.4">
      <c r="A1075" s="60" t="s">
        <v>1813</v>
      </c>
      <c r="B1075" s="61" t="s">
        <v>1814</v>
      </c>
      <c r="C1075" s="59"/>
      <c r="D1075" s="59"/>
    </row>
    <row r="1076" spans="1:4" ht="24.65" customHeight="1" thickBot="1" x14ac:dyDescent="0.4">
      <c r="A1076" s="60" t="s">
        <v>1815</v>
      </c>
      <c r="B1076" s="61" t="s">
        <v>1816</v>
      </c>
      <c r="C1076" s="59"/>
      <c r="D1076" s="59"/>
    </row>
    <row r="1077" spans="1:4" ht="24.65" customHeight="1" thickBot="1" x14ac:dyDescent="0.4">
      <c r="A1077" s="60" t="s">
        <v>1817</v>
      </c>
      <c r="B1077" s="61" t="s">
        <v>1818</v>
      </c>
      <c r="C1077" s="59"/>
      <c r="D1077" s="59"/>
    </row>
    <row r="1078" spans="1:4" ht="24.65" customHeight="1" thickBot="1" x14ac:dyDescent="0.4">
      <c r="A1078" s="60" t="s">
        <v>1819</v>
      </c>
      <c r="B1078" s="61" t="s">
        <v>1820</v>
      </c>
      <c r="C1078" s="59"/>
      <c r="D1078" s="59"/>
    </row>
    <row r="1079" spans="1:4" ht="24.65" customHeight="1" thickBot="1" x14ac:dyDescent="0.4">
      <c r="A1079" s="60" t="s">
        <v>1821</v>
      </c>
      <c r="B1079" s="61" t="s">
        <v>1822</v>
      </c>
      <c r="C1079" s="59"/>
      <c r="D1079" s="59"/>
    </row>
    <row r="1080" spans="1:4" ht="24.65" customHeight="1" thickBot="1" x14ac:dyDescent="0.4">
      <c r="A1080" s="60" t="s">
        <v>1823</v>
      </c>
      <c r="B1080" s="61" t="s">
        <v>1824</v>
      </c>
      <c r="C1080" s="59"/>
      <c r="D1080" s="59"/>
    </row>
    <row r="1081" spans="1:4" ht="24.65" customHeight="1" thickBot="1" x14ac:dyDescent="0.4">
      <c r="A1081" s="60" t="s">
        <v>1825</v>
      </c>
      <c r="B1081" s="61" t="s">
        <v>1826</v>
      </c>
      <c r="C1081" s="59"/>
      <c r="D1081" s="59"/>
    </row>
    <row r="1082" spans="1:4" ht="24.65" customHeight="1" thickBot="1" x14ac:dyDescent="0.4">
      <c r="A1082" s="60" t="s">
        <v>1827</v>
      </c>
      <c r="B1082" s="61" t="s">
        <v>1828</v>
      </c>
      <c r="C1082" s="59"/>
      <c r="D1082" s="59"/>
    </row>
    <row r="1083" spans="1:4" ht="24.65" customHeight="1" thickBot="1" x14ac:dyDescent="0.4">
      <c r="A1083" s="60" t="s">
        <v>1829</v>
      </c>
      <c r="B1083" s="61" t="s">
        <v>1830</v>
      </c>
      <c r="C1083" s="59"/>
      <c r="D1083" s="59"/>
    </row>
    <row r="1084" spans="1:4" ht="24.65" customHeight="1" thickBot="1" x14ac:dyDescent="0.4">
      <c r="A1084" s="622" t="s">
        <v>1831</v>
      </c>
      <c r="B1084" s="623"/>
      <c r="C1084" s="59"/>
      <c r="D1084" s="59"/>
    </row>
    <row r="1085" spans="1:4" ht="24.65" customHeight="1" thickBot="1" x14ac:dyDescent="0.4">
      <c r="A1085" s="60" t="s">
        <v>1832</v>
      </c>
      <c r="B1085" s="61" t="s">
        <v>1833</v>
      </c>
      <c r="C1085" s="59"/>
      <c r="D1085" s="59"/>
    </row>
    <row r="1086" spans="1:4" ht="24.65" customHeight="1" thickBot="1" x14ac:dyDescent="0.4">
      <c r="A1086" s="60" t="s">
        <v>1834</v>
      </c>
      <c r="B1086" s="61" t="s">
        <v>1835</v>
      </c>
      <c r="C1086" s="59"/>
      <c r="D1086" s="59"/>
    </row>
    <row r="1087" spans="1:4" ht="24.65" customHeight="1" thickBot="1" x14ac:dyDescent="0.4">
      <c r="A1087" s="60" t="s">
        <v>1836</v>
      </c>
      <c r="B1087" s="61" t="s">
        <v>1837</v>
      </c>
      <c r="C1087" s="59"/>
      <c r="D1087" s="59"/>
    </row>
    <row r="1088" spans="1:4" ht="24.65" customHeight="1" thickBot="1" x14ac:dyDescent="0.4">
      <c r="A1088" s="60" t="s">
        <v>1838</v>
      </c>
      <c r="B1088" s="61" t="s">
        <v>1839</v>
      </c>
      <c r="C1088" s="59"/>
      <c r="D1088" s="59"/>
    </row>
    <row r="1089" spans="1:4" ht="24.65" customHeight="1" thickBot="1" x14ac:dyDescent="0.4">
      <c r="A1089" s="60" t="s">
        <v>1840</v>
      </c>
      <c r="B1089" s="61" t="s">
        <v>1841</v>
      </c>
      <c r="C1089" s="59"/>
      <c r="D1089" s="59"/>
    </row>
    <row r="1090" spans="1:4" ht="24.65" customHeight="1" thickBot="1" x14ac:dyDescent="0.4">
      <c r="A1090" s="60" t="s">
        <v>1842</v>
      </c>
      <c r="B1090" s="61" t="s">
        <v>1843</v>
      </c>
      <c r="C1090" s="59"/>
      <c r="D1090" s="59"/>
    </row>
    <row r="1091" spans="1:4" ht="24.65" customHeight="1" thickBot="1" x14ac:dyDescent="0.4">
      <c r="A1091" s="622" t="s">
        <v>1844</v>
      </c>
      <c r="B1091" s="623"/>
      <c r="C1091" s="59"/>
      <c r="D1091" s="59"/>
    </row>
    <row r="1092" spans="1:4" ht="24.65" customHeight="1" thickBot="1" x14ac:dyDescent="0.4">
      <c r="A1092" s="60" t="s">
        <v>1845</v>
      </c>
      <c r="B1092" s="61" t="s">
        <v>1846</v>
      </c>
      <c r="C1092" s="59"/>
      <c r="D1092" s="59"/>
    </row>
    <row r="1093" spans="1:4" ht="24.65" customHeight="1" thickBot="1" x14ac:dyDescent="0.4">
      <c r="A1093" s="60" t="s">
        <v>1847</v>
      </c>
      <c r="B1093" s="61" t="s">
        <v>1848</v>
      </c>
      <c r="C1093" s="59"/>
      <c r="D1093" s="59"/>
    </row>
    <row r="1094" spans="1:4" ht="24.65" customHeight="1" thickBot="1" x14ac:dyDescent="0.4">
      <c r="A1094" s="60" t="s">
        <v>1849</v>
      </c>
      <c r="B1094" s="61" t="s">
        <v>1850</v>
      </c>
      <c r="C1094" s="59"/>
      <c r="D1094" s="59"/>
    </row>
    <row r="1095" spans="1:4" ht="24.65" customHeight="1" thickBot="1" x14ac:dyDescent="0.4">
      <c r="A1095" s="60" t="s">
        <v>1851</v>
      </c>
      <c r="B1095" s="61" t="s">
        <v>1852</v>
      </c>
      <c r="C1095" s="59"/>
      <c r="D1095" s="59"/>
    </row>
    <row r="1096" spans="1:4" ht="24.65" customHeight="1" thickBot="1" x14ac:dyDescent="0.4">
      <c r="A1096" s="60" t="s">
        <v>1853</v>
      </c>
      <c r="B1096" s="61" t="s">
        <v>1854</v>
      </c>
      <c r="C1096" s="59"/>
      <c r="D1096" s="59"/>
    </row>
    <row r="1097" spans="1:4" ht="24.65" customHeight="1" thickBot="1" x14ac:dyDescent="0.4">
      <c r="A1097" s="60" t="s">
        <v>1855</v>
      </c>
      <c r="B1097" s="61" t="s">
        <v>1856</v>
      </c>
      <c r="C1097" s="59"/>
      <c r="D1097" s="59"/>
    </row>
    <row r="1098" spans="1:4" ht="24.65" customHeight="1" thickBot="1" x14ac:dyDescent="0.4">
      <c r="A1098" s="622" t="s">
        <v>1857</v>
      </c>
      <c r="B1098" s="623"/>
      <c r="C1098" s="59"/>
      <c r="D1098" s="59"/>
    </row>
    <row r="1099" spans="1:4" ht="24.65" customHeight="1" thickBot="1" x14ac:dyDescent="0.4">
      <c r="A1099" s="60" t="s">
        <v>1858</v>
      </c>
      <c r="B1099" s="61" t="s">
        <v>1859</v>
      </c>
      <c r="C1099" s="59"/>
      <c r="D1099" s="59"/>
    </row>
    <row r="1100" spans="1:4" ht="24.65" customHeight="1" thickBot="1" x14ac:dyDescent="0.4">
      <c r="A1100" s="60" t="s">
        <v>1860</v>
      </c>
      <c r="B1100" s="61" t="s">
        <v>1861</v>
      </c>
      <c r="C1100" s="59"/>
      <c r="D1100" s="59"/>
    </row>
    <row r="1101" spans="1:4" ht="24.65" customHeight="1" thickBot="1" x14ac:dyDescent="0.4">
      <c r="A1101" s="622" t="s">
        <v>1101</v>
      </c>
      <c r="B1101" s="623"/>
      <c r="C1101" s="59"/>
      <c r="D1101" s="59"/>
    </row>
    <row r="1102" spans="1:4" ht="24.65" customHeight="1" thickBot="1" x14ac:dyDescent="0.4">
      <c r="A1102" s="60" t="s">
        <v>1862</v>
      </c>
      <c r="B1102" s="61" t="s">
        <v>1863</v>
      </c>
      <c r="C1102" s="59"/>
      <c r="D1102" s="59"/>
    </row>
    <row r="1103" spans="1:4" ht="24.65" customHeight="1" thickBot="1" x14ac:dyDescent="0.4">
      <c r="A1103" s="60" t="s">
        <v>1864</v>
      </c>
      <c r="B1103" s="61" t="s">
        <v>1865</v>
      </c>
      <c r="C1103" s="59"/>
      <c r="D1103" s="59"/>
    </row>
    <row r="1104" spans="1:4" ht="24.65" customHeight="1" thickBot="1" x14ac:dyDescent="0.4">
      <c r="A1104" s="60" t="s">
        <v>1866</v>
      </c>
      <c r="B1104" s="61" t="s">
        <v>1667</v>
      </c>
      <c r="C1104" s="59"/>
      <c r="D1104" s="59"/>
    </row>
    <row r="1105" spans="1:4" ht="24.65" customHeight="1" thickBot="1" x14ac:dyDescent="0.4">
      <c r="A1105" s="60" t="s">
        <v>1867</v>
      </c>
      <c r="B1105" s="61" t="s">
        <v>1856</v>
      </c>
      <c r="C1105" s="59"/>
      <c r="D1105" s="59"/>
    </row>
    <row r="1106" spans="1:4" ht="24.65" customHeight="1" thickBot="1" x14ac:dyDescent="0.4">
      <c r="A1106" s="622" t="s">
        <v>1868</v>
      </c>
      <c r="B1106" s="623"/>
      <c r="C1106" s="59"/>
      <c r="D1106" s="59"/>
    </row>
    <row r="1107" spans="1:4" ht="24.65" customHeight="1" thickBot="1" x14ac:dyDescent="0.4">
      <c r="A1107" s="60" t="s">
        <v>1869</v>
      </c>
      <c r="B1107" s="61" t="s">
        <v>1065</v>
      </c>
      <c r="C1107" s="59"/>
      <c r="D1107" s="59"/>
    </row>
    <row r="1108" spans="1:4" ht="24.65" customHeight="1" thickBot="1" x14ac:dyDescent="0.4">
      <c r="A1108" s="60" t="s">
        <v>1870</v>
      </c>
      <c r="B1108" s="61" t="s">
        <v>1069</v>
      </c>
      <c r="C1108" s="59"/>
      <c r="D1108" s="59"/>
    </row>
    <row r="1109" spans="1:4" ht="24.65" customHeight="1" thickBot="1" x14ac:dyDescent="0.4">
      <c r="A1109" s="60" t="s">
        <v>1871</v>
      </c>
      <c r="B1109" s="61" t="s">
        <v>1872</v>
      </c>
      <c r="C1109" s="59"/>
      <c r="D1109" s="59"/>
    </row>
    <row r="1110" spans="1:4" ht="24.65" customHeight="1" thickBot="1" x14ac:dyDescent="0.4">
      <c r="A1110" s="60" t="s">
        <v>1873</v>
      </c>
      <c r="B1110" s="61" t="s">
        <v>1874</v>
      </c>
      <c r="C1110" s="59"/>
      <c r="D1110" s="59"/>
    </row>
    <row r="1111" spans="1:4" ht="24.65" customHeight="1" thickBot="1" x14ac:dyDescent="0.4">
      <c r="A1111" s="60" t="s">
        <v>1875</v>
      </c>
      <c r="B1111" s="61" t="s">
        <v>1876</v>
      </c>
      <c r="C1111" s="59"/>
      <c r="D1111" s="59"/>
    </row>
    <row r="1112" spans="1:4" ht="24.65" customHeight="1" thickBot="1" x14ac:dyDescent="0.4">
      <c r="A1112" s="60" t="s">
        <v>1877</v>
      </c>
      <c r="B1112" s="61" t="s">
        <v>1075</v>
      </c>
      <c r="C1112" s="59"/>
      <c r="D1112" s="59"/>
    </row>
    <row r="1113" spans="1:4" ht="24.65" customHeight="1" thickBot="1" x14ac:dyDescent="0.4">
      <c r="A1113" s="60" t="s">
        <v>1878</v>
      </c>
      <c r="B1113" s="61" t="s">
        <v>1879</v>
      </c>
      <c r="C1113" s="59"/>
      <c r="D1113" s="59"/>
    </row>
    <row r="1114" spans="1:4" ht="24.65" customHeight="1" thickBot="1" x14ac:dyDescent="0.4">
      <c r="A1114" s="60" t="s">
        <v>1880</v>
      </c>
      <c r="B1114" s="61" t="s">
        <v>1370</v>
      </c>
      <c r="C1114" s="59"/>
      <c r="D1114" s="59"/>
    </row>
    <row r="1115" spans="1:4" ht="24.65" customHeight="1" thickBot="1" x14ac:dyDescent="0.4">
      <c r="A1115" s="60" t="s">
        <v>1881</v>
      </c>
      <c r="B1115" s="61" t="s">
        <v>1882</v>
      </c>
      <c r="C1115" s="59"/>
      <c r="D1115" s="59"/>
    </row>
    <row r="1116" spans="1:4" ht="24.65" customHeight="1" thickBot="1" x14ac:dyDescent="0.4">
      <c r="A1116" s="60" t="s">
        <v>1883</v>
      </c>
      <c r="B1116" s="61" t="s">
        <v>1884</v>
      </c>
      <c r="C1116" s="59"/>
      <c r="D1116" s="59"/>
    </row>
    <row r="1117" spans="1:4" ht="24.65" customHeight="1" thickBot="1" x14ac:dyDescent="0.4">
      <c r="A1117" s="625" t="s">
        <v>1885</v>
      </c>
      <c r="B1117" s="626"/>
      <c r="C1117" s="59"/>
      <c r="D1117" s="59"/>
    </row>
    <row r="1118" spans="1:4" ht="24.65" customHeight="1" thickBot="1" x14ac:dyDescent="0.4">
      <c r="A1118" s="622" t="s">
        <v>1886</v>
      </c>
      <c r="B1118" s="623"/>
      <c r="C1118" s="59"/>
      <c r="D1118" s="59"/>
    </row>
    <row r="1119" spans="1:4" ht="24.65" customHeight="1" thickBot="1" x14ac:dyDescent="0.4">
      <c r="A1119" s="60" t="s">
        <v>1887</v>
      </c>
      <c r="B1119" s="61" t="s">
        <v>1063</v>
      </c>
      <c r="C1119" s="59"/>
      <c r="D1119" s="59"/>
    </row>
    <row r="1120" spans="1:4" ht="24.65" customHeight="1" thickBot="1" x14ac:dyDescent="0.4">
      <c r="A1120" s="60" t="s">
        <v>1888</v>
      </c>
      <c r="B1120" s="61" t="s">
        <v>1889</v>
      </c>
      <c r="C1120" s="59"/>
      <c r="D1120" s="59"/>
    </row>
    <row r="1121" spans="1:4" ht="24.65" customHeight="1" thickBot="1" x14ac:dyDescent="0.4">
      <c r="A1121" s="60" t="s">
        <v>1890</v>
      </c>
      <c r="B1121" s="61" t="s">
        <v>1891</v>
      </c>
      <c r="C1121" s="59"/>
      <c r="D1121" s="59"/>
    </row>
    <row r="1122" spans="1:4" ht="24.65" customHeight="1" thickBot="1" x14ac:dyDescent="0.4">
      <c r="A1122" s="60" t="s">
        <v>1892</v>
      </c>
      <c r="B1122" s="61" t="s">
        <v>1065</v>
      </c>
      <c r="C1122" s="59"/>
      <c r="D1122" s="59"/>
    </row>
    <row r="1123" spans="1:4" ht="24.65" customHeight="1" thickBot="1" x14ac:dyDescent="0.4">
      <c r="A1123" s="60" t="s">
        <v>1893</v>
      </c>
      <c r="B1123" s="61" t="s">
        <v>1067</v>
      </c>
      <c r="C1123" s="59"/>
      <c r="D1123" s="59"/>
    </row>
    <row r="1124" spans="1:4" ht="24.65" customHeight="1" thickBot="1" x14ac:dyDescent="0.4">
      <c r="A1124" s="60" t="s">
        <v>1894</v>
      </c>
      <c r="B1124" s="61" t="s">
        <v>1069</v>
      </c>
      <c r="C1124" s="59"/>
      <c r="D1124" s="59"/>
    </row>
    <row r="1125" spans="1:4" ht="24.65" customHeight="1" thickBot="1" x14ac:dyDescent="0.4">
      <c r="A1125" s="60" t="s">
        <v>1895</v>
      </c>
      <c r="B1125" s="61" t="s">
        <v>1262</v>
      </c>
      <c r="C1125" s="59"/>
      <c r="D1125" s="59"/>
    </row>
    <row r="1126" spans="1:4" ht="24.65" customHeight="1" thickBot="1" x14ac:dyDescent="0.4">
      <c r="A1126" s="60" t="s">
        <v>1896</v>
      </c>
      <c r="B1126" s="61" t="s">
        <v>1365</v>
      </c>
      <c r="C1126" s="59"/>
      <c r="D1126" s="59"/>
    </row>
    <row r="1127" spans="1:4" ht="24.65" customHeight="1" thickBot="1" x14ac:dyDescent="0.4">
      <c r="A1127" s="60" t="s">
        <v>1897</v>
      </c>
      <c r="B1127" s="61" t="s">
        <v>1077</v>
      </c>
      <c r="C1127" s="59"/>
      <c r="D1127" s="59"/>
    </row>
    <row r="1128" spans="1:4" ht="24.65" customHeight="1" thickBot="1" x14ac:dyDescent="0.4">
      <c r="A1128" s="60" t="s">
        <v>1898</v>
      </c>
      <c r="B1128" s="61" t="s">
        <v>1075</v>
      </c>
      <c r="C1128" s="59"/>
      <c r="D1128" s="59"/>
    </row>
    <row r="1129" spans="1:4" ht="24.65" customHeight="1" thickBot="1" x14ac:dyDescent="0.4">
      <c r="A1129" s="60" t="s">
        <v>1899</v>
      </c>
      <c r="B1129" s="61" t="s">
        <v>1370</v>
      </c>
      <c r="C1129" s="59"/>
      <c r="D1129" s="59"/>
    </row>
    <row r="1130" spans="1:4" ht="24.65" customHeight="1" thickBot="1" x14ac:dyDescent="0.4">
      <c r="A1130" s="60" t="s">
        <v>1900</v>
      </c>
      <c r="B1130" s="61" t="s">
        <v>1269</v>
      </c>
      <c r="C1130" s="59"/>
      <c r="D1130" s="59"/>
    </row>
    <row r="1131" spans="1:4" ht="24.65" customHeight="1" thickBot="1" x14ac:dyDescent="0.4">
      <c r="A1131" s="60" t="s">
        <v>1901</v>
      </c>
      <c r="B1131" s="61" t="s">
        <v>1080</v>
      </c>
      <c r="C1131" s="59"/>
      <c r="D1131" s="59"/>
    </row>
    <row r="1132" spans="1:4" ht="24.65" customHeight="1" thickBot="1" x14ac:dyDescent="0.4">
      <c r="A1132" s="60" t="s">
        <v>1902</v>
      </c>
      <c r="B1132" s="61" t="s">
        <v>1685</v>
      </c>
      <c r="C1132" s="59"/>
      <c r="D1132" s="59"/>
    </row>
    <row r="1133" spans="1:4" ht="24.65" customHeight="1" thickBot="1" x14ac:dyDescent="0.4">
      <c r="A1133" s="622" t="s">
        <v>1085</v>
      </c>
      <c r="B1133" s="623"/>
      <c r="C1133" s="59"/>
      <c r="D1133" s="59"/>
    </row>
    <row r="1134" spans="1:4" ht="24.65" customHeight="1" thickBot="1" x14ac:dyDescent="0.4">
      <c r="A1134" s="60" t="s">
        <v>1903</v>
      </c>
      <c r="B1134" s="61" t="s">
        <v>179</v>
      </c>
      <c r="C1134" s="59"/>
      <c r="D1134" s="59"/>
    </row>
    <row r="1135" spans="1:4" ht="24.65" customHeight="1" thickBot="1" x14ac:dyDescent="0.4">
      <c r="A1135" s="60" t="s">
        <v>1904</v>
      </c>
      <c r="B1135" s="61" t="s">
        <v>1088</v>
      </c>
      <c r="C1135" s="59"/>
      <c r="D1135" s="59"/>
    </row>
    <row r="1136" spans="1:4" ht="24.65" customHeight="1" thickBot="1" x14ac:dyDescent="0.4">
      <c r="A1136" s="60" t="s">
        <v>1905</v>
      </c>
      <c r="B1136" s="61" t="s">
        <v>1090</v>
      </c>
      <c r="C1136" s="59"/>
      <c r="D1136" s="59"/>
    </row>
    <row r="1137" spans="1:4" ht="24.65" customHeight="1" thickBot="1" x14ac:dyDescent="0.4">
      <c r="A1137" s="60" t="s">
        <v>1906</v>
      </c>
      <c r="B1137" s="61" t="s">
        <v>183</v>
      </c>
      <c r="C1137" s="59"/>
      <c r="D1137" s="59"/>
    </row>
    <row r="1138" spans="1:4" ht="24.65" customHeight="1" thickBot="1" x14ac:dyDescent="0.4">
      <c r="A1138" s="60" t="s">
        <v>1907</v>
      </c>
      <c r="B1138" s="61" t="s">
        <v>185</v>
      </c>
      <c r="C1138" s="59"/>
      <c r="D1138" s="59"/>
    </row>
    <row r="1139" spans="1:4" ht="24.65" customHeight="1" thickBot="1" x14ac:dyDescent="0.4">
      <c r="A1139" s="60" t="s">
        <v>1908</v>
      </c>
      <c r="B1139" s="61" t="s">
        <v>187</v>
      </c>
      <c r="C1139" s="59"/>
      <c r="D1139" s="59"/>
    </row>
    <row r="1140" spans="1:4" ht="24.65" customHeight="1" thickBot="1" x14ac:dyDescent="0.4">
      <c r="A1140" s="60" t="s">
        <v>1909</v>
      </c>
      <c r="B1140" s="61" t="s">
        <v>189</v>
      </c>
      <c r="C1140" s="59"/>
      <c r="D1140" s="59"/>
    </row>
    <row r="1141" spans="1:4" ht="24.65" customHeight="1" thickBot="1" x14ac:dyDescent="0.4">
      <c r="A1141" s="60" t="s">
        <v>1910</v>
      </c>
      <c r="B1141" s="61" t="s">
        <v>150</v>
      </c>
      <c r="C1141" s="59"/>
      <c r="D1141" s="59"/>
    </row>
    <row r="1142" spans="1:4" ht="24.65" customHeight="1" thickBot="1" x14ac:dyDescent="0.4">
      <c r="A1142" s="622" t="s">
        <v>1911</v>
      </c>
      <c r="B1142" s="623"/>
      <c r="C1142" s="59"/>
      <c r="D1142" s="59"/>
    </row>
    <row r="1143" spans="1:4" ht="24.65" customHeight="1" thickBot="1" x14ac:dyDescent="0.4">
      <c r="A1143" s="622" t="s">
        <v>1912</v>
      </c>
      <c r="B1143" s="623"/>
      <c r="C1143" s="59"/>
      <c r="D1143" s="59"/>
    </row>
    <row r="1144" spans="1:4" ht="24.65" customHeight="1" thickBot="1" x14ac:dyDescent="0.4">
      <c r="A1144" s="60" t="s">
        <v>1913</v>
      </c>
      <c r="B1144" s="61" t="s">
        <v>1889</v>
      </c>
      <c r="C1144" s="59"/>
      <c r="D1144" s="59"/>
    </row>
    <row r="1145" spans="1:4" ht="24.65" customHeight="1" thickBot="1" x14ac:dyDescent="0.4">
      <c r="A1145" s="60" t="s">
        <v>1914</v>
      </c>
      <c r="B1145" s="61" t="s">
        <v>1891</v>
      </c>
      <c r="C1145" s="59"/>
      <c r="D1145" s="59"/>
    </row>
    <row r="1146" spans="1:4" ht="24.65" customHeight="1" thickBot="1" x14ac:dyDescent="0.4">
      <c r="A1146" s="60" t="s">
        <v>1915</v>
      </c>
      <c r="B1146" s="61" t="s">
        <v>1065</v>
      </c>
      <c r="C1146" s="59"/>
      <c r="D1146" s="59"/>
    </row>
    <row r="1147" spans="1:4" ht="24.65" customHeight="1" thickBot="1" x14ac:dyDescent="0.4">
      <c r="A1147" s="60" t="s">
        <v>1916</v>
      </c>
      <c r="B1147" s="61" t="s">
        <v>930</v>
      </c>
      <c r="C1147" s="59"/>
      <c r="D1147" s="59"/>
    </row>
    <row r="1148" spans="1:4" ht="24.65" customHeight="1" thickBot="1" x14ac:dyDescent="0.4">
      <c r="A1148" s="60" t="s">
        <v>1917</v>
      </c>
      <c r="B1148" s="61" t="s">
        <v>1918</v>
      </c>
      <c r="C1148" s="59"/>
      <c r="D1148" s="59"/>
    </row>
    <row r="1149" spans="1:4" ht="24.65" customHeight="1" thickBot="1" x14ac:dyDescent="0.4">
      <c r="A1149" s="60" t="s">
        <v>1919</v>
      </c>
      <c r="B1149" s="61" t="s">
        <v>1920</v>
      </c>
      <c r="C1149" s="59"/>
      <c r="D1149" s="59"/>
    </row>
    <row r="1150" spans="1:4" ht="24.65" customHeight="1" thickBot="1" x14ac:dyDescent="0.4">
      <c r="A1150" s="60" t="s">
        <v>1921</v>
      </c>
      <c r="B1150" s="61" t="s">
        <v>1922</v>
      </c>
      <c r="C1150" s="59"/>
      <c r="D1150" s="59"/>
    </row>
    <row r="1151" spans="1:4" ht="24.65" customHeight="1" thickBot="1" x14ac:dyDescent="0.4">
      <c r="A1151" s="60" t="s">
        <v>1923</v>
      </c>
      <c r="B1151" s="61" t="s">
        <v>1924</v>
      </c>
      <c r="C1151" s="59"/>
      <c r="D1151" s="59"/>
    </row>
    <row r="1152" spans="1:4" ht="24.65" customHeight="1" thickBot="1" x14ac:dyDescent="0.4">
      <c r="A1152" s="60" t="s">
        <v>1925</v>
      </c>
      <c r="B1152" s="61" t="s">
        <v>1077</v>
      </c>
      <c r="C1152" s="59"/>
      <c r="D1152" s="59"/>
    </row>
    <row r="1153" spans="1:4" ht="24.65" customHeight="1" thickBot="1" x14ac:dyDescent="0.4">
      <c r="A1153" s="60" t="s">
        <v>1926</v>
      </c>
      <c r="B1153" s="61" t="s">
        <v>1075</v>
      </c>
      <c r="C1153" s="59"/>
      <c r="D1153" s="59"/>
    </row>
    <row r="1154" spans="1:4" ht="24.65" customHeight="1" thickBot="1" x14ac:dyDescent="0.4">
      <c r="A1154" s="60" t="s">
        <v>1927</v>
      </c>
      <c r="B1154" s="61" t="s">
        <v>1928</v>
      </c>
      <c r="C1154" s="59"/>
      <c r="D1154" s="59"/>
    </row>
    <row r="1155" spans="1:4" ht="24.65" customHeight="1" thickBot="1" x14ac:dyDescent="0.4">
      <c r="A1155" s="60" t="s">
        <v>1929</v>
      </c>
      <c r="B1155" s="61" t="s">
        <v>1685</v>
      </c>
      <c r="C1155" s="59"/>
      <c r="D1155" s="59"/>
    </row>
    <row r="1156" spans="1:4" ht="24.65" customHeight="1" thickBot="1" x14ac:dyDescent="0.4">
      <c r="A1156" s="622" t="s">
        <v>1930</v>
      </c>
      <c r="B1156" s="623"/>
      <c r="C1156" s="59"/>
      <c r="D1156" s="59"/>
    </row>
    <row r="1157" spans="1:4" ht="24.65" customHeight="1" thickBot="1" x14ac:dyDescent="0.4">
      <c r="A1157" s="60" t="s">
        <v>1931</v>
      </c>
      <c r="B1157" s="61" t="s">
        <v>1932</v>
      </c>
      <c r="C1157" s="59"/>
      <c r="D1157" s="59"/>
    </row>
    <row r="1158" spans="1:4" ht="24.65" customHeight="1" thickBot="1" x14ac:dyDescent="0.4">
      <c r="A1158" s="60" t="s">
        <v>1933</v>
      </c>
      <c r="B1158" s="61" t="s">
        <v>1727</v>
      </c>
      <c r="C1158" s="59"/>
      <c r="D1158" s="59"/>
    </row>
    <row r="1159" spans="1:4" ht="24.65" customHeight="1" thickBot="1" x14ac:dyDescent="0.4">
      <c r="A1159" s="60" t="s">
        <v>1934</v>
      </c>
      <c r="B1159" s="61" t="s">
        <v>1935</v>
      </c>
      <c r="C1159" s="59"/>
      <c r="D1159" s="59"/>
    </row>
    <row r="1160" spans="1:4" ht="24.65" customHeight="1" thickBot="1" x14ac:dyDescent="0.4">
      <c r="A1160" s="60" t="s">
        <v>1936</v>
      </c>
      <c r="B1160" s="61" t="s">
        <v>1937</v>
      </c>
      <c r="C1160" s="59"/>
      <c r="D1160" s="59"/>
    </row>
    <row r="1161" spans="1:4" ht="24.65" customHeight="1" thickBot="1" x14ac:dyDescent="0.4">
      <c r="A1161" s="60" t="s">
        <v>1938</v>
      </c>
      <c r="B1161" s="61" t="s">
        <v>1939</v>
      </c>
      <c r="C1161" s="59"/>
      <c r="D1161" s="59"/>
    </row>
    <row r="1162" spans="1:4" ht="24.65" customHeight="1" thickBot="1" x14ac:dyDescent="0.4">
      <c r="A1162" s="60" t="s">
        <v>1940</v>
      </c>
      <c r="B1162" s="61" t="s">
        <v>1941</v>
      </c>
      <c r="C1162" s="59"/>
      <c r="D1162" s="59"/>
    </row>
    <row r="1163" spans="1:4" ht="24.65" customHeight="1" thickBot="1" x14ac:dyDescent="0.4">
      <c r="A1163" s="60" t="s">
        <v>1942</v>
      </c>
      <c r="B1163" s="61" t="s">
        <v>1943</v>
      </c>
      <c r="C1163" s="59"/>
      <c r="D1163" s="59"/>
    </row>
    <row r="1164" spans="1:4" ht="24.65" customHeight="1" thickBot="1" x14ac:dyDescent="0.4">
      <c r="A1164" s="60" t="s">
        <v>1944</v>
      </c>
      <c r="B1164" s="61" t="s">
        <v>1945</v>
      </c>
      <c r="C1164" s="59"/>
      <c r="D1164" s="59"/>
    </row>
    <row r="1165" spans="1:4" ht="24.65" customHeight="1" thickBot="1" x14ac:dyDescent="0.4">
      <c r="A1165" s="60" t="s">
        <v>1946</v>
      </c>
      <c r="B1165" s="61" t="s">
        <v>1947</v>
      </c>
      <c r="C1165" s="59"/>
      <c r="D1165" s="59"/>
    </row>
    <row r="1166" spans="1:4" ht="24.65" customHeight="1" thickBot="1" x14ac:dyDescent="0.4">
      <c r="A1166" s="60" t="s">
        <v>1948</v>
      </c>
      <c r="B1166" s="61" t="s">
        <v>1949</v>
      </c>
      <c r="C1166" s="59"/>
      <c r="D1166" s="59"/>
    </row>
    <row r="1167" spans="1:4" ht="24.65" customHeight="1" thickBot="1" x14ac:dyDescent="0.4">
      <c r="A1167" s="60" t="s">
        <v>1950</v>
      </c>
      <c r="B1167" s="61" t="s">
        <v>1951</v>
      </c>
      <c r="C1167" s="59"/>
      <c r="D1167" s="59"/>
    </row>
    <row r="1168" spans="1:4" ht="24.65" customHeight="1" thickBot="1" x14ac:dyDescent="0.4">
      <c r="A1168" s="60" t="s">
        <v>1952</v>
      </c>
      <c r="B1168" s="61" t="s">
        <v>1953</v>
      </c>
      <c r="C1168" s="59"/>
      <c r="D1168" s="59"/>
    </row>
    <row r="1169" spans="1:4" ht="24.65" customHeight="1" thickBot="1" x14ac:dyDescent="0.4">
      <c r="A1169" s="60" t="s">
        <v>1954</v>
      </c>
      <c r="B1169" s="61" t="s">
        <v>1955</v>
      </c>
      <c r="C1169" s="59"/>
      <c r="D1169" s="59"/>
    </row>
    <row r="1170" spans="1:4" ht="24.65" customHeight="1" thickBot="1" x14ac:dyDescent="0.4">
      <c r="A1170" s="60" t="s">
        <v>1956</v>
      </c>
      <c r="B1170" s="61" t="s">
        <v>1957</v>
      </c>
      <c r="C1170" s="59"/>
      <c r="D1170" s="59"/>
    </row>
    <row r="1171" spans="1:4" ht="24.65" customHeight="1" thickBot="1" x14ac:dyDescent="0.4">
      <c r="A1171" s="60" t="s">
        <v>1958</v>
      </c>
      <c r="B1171" s="61" t="s">
        <v>1959</v>
      </c>
      <c r="C1171" s="59"/>
      <c r="D1171" s="59"/>
    </row>
    <row r="1172" spans="1:4" ht="24.65" customHeight="1" thickBot="1" x14ac:dyDescent="0.4">
      <c r="A1172" s="60" t="s">
        <v>1960</v>
      </c>
      <c r="B1172" s="61" t="s">
        <v>1961</v>
      </c>
      <c r="C1172" s="59"/>
      <c r="D1172" s="59"/>
    </row>
    <row r="1173" spans="1:4" ht="24.65" customHeight="1" thickBot="1" x14ac:dyDescent="0.4">
      <c r="A1173" s="60" t="s">
        <v>1962</v>
      </c>
      <c r="B1173" s="61" t="s">
        <v>1963</v>
      </c>
      <c r="C1173" s="59"/>
      <c r="D1173" s="59"/>
    </row>
    <row r="1174" spans="1:4" ht="24.65" customHeight="1" thickBot="1" x14ac:dyDescent="0.4">
      <c r="A1174" s="60" t="s">
        <v>1964</v>
      </c>
      <c r="B1174" s="61" t="s">
        <v>1965</v>
      </c>
      <c r="C1174" s="59"/>
      <c r="D1174" s="59"/>
    </row>
    <row r="1175" spans="1:4" ht="24.65" customHeight="1" thickBot="1" x14ac:dyDescent="0.4">
      <c r="A1175" s="60" t="s">
        <v>1966</v>
      </c>
      <c r="B1175" s="61" t="s">
        <v>1967</v>
      </c>
      <c r="C1175" s="59"/>
      <c r="D1175" s="59"/>
    </row>
    <row r="1176" spans="1:4" ht="24.65" customHeight="1" thickBot="1" x14ac:dyDescent="0.4">
      <c r="A1176" s="60" t="s">
        <v>1968</v>
      </c>
      <c r="B1176" s="61" t="s">
        <v>1969</v>
      </c>
      <c r="C1176" s="59"/>
      <c r="D1176" s="59"/>
    </row>
    <row r="1177" spans="1:4" ht="24.65" customHeight="1" thickBot="1" x14ac:dyDescent="0.4">
      <c r="A1177" s="60" t="s">
        <v>1970</v>
      </c>
      <c r="B1177" s="61" t="s">
        <v>1505</v>
      </c>
      <c r="C1177" s="59"/>
      <c r="D1177" s="59"/>
    </row>
    <row r="1178" spans="1:4" ht="24.65" customHeight="1" thickBot="1" x14ac:dyDescent="0.4">
      <c r="A1178" s="622" t="s">
        <v>1971</v>
      </c>
      <c r="B1178" s="623"/>
      <c r="C1178" s="59"/>
      <c r="D1178" s="59"/>
    </row>
    <row r="1179" spans="1:4" ht="24.65" customHeight="1" thickBot="1" x14ac:dyDescent="0.4">
      <c r="A1179" s="60" t="s">
        <v>1972</v>
      </c>
      <c r="B1179" s="61" t="s">
        <v>1973</v>
      </c>
      <c r="C1179" s="59"/>
      <c r="D1179" s="59"/>
    </row>
    <row r="1180" spans="1:4" ht="24.65" customHeight="1" thickBot="1" x14ac:dyDescent="0.4">
      <c r="A1180" s="60" t="s">
        <v>1974</v>
      </c>
      <c r="B1180" s="61" t="s">
        <v>1975</v>
      </c>
      <c r="C1180" s="59"/>
      <c r="D1180" s="59"/>
    </row>
    <row r="1181" spans="1:4" ht="24.65" customHeight="1" thickBot="1" x14ac:dyDescent="0.4">
      <c r="A1181" s="60" t="s">
        <v>1976</v>
      </c>
      <c r="B1181" s="61" t="s">
        <v>1977</v>
      </c>
      <c r="C1181" s="59"/>
      <c r="D1181" s="59"/>
    </row>
    <row r="1182" spans="1:4" ht="24.65" customHeight="1" thickBot="1" x14ac:dyDescent="0.4">
      <c r="A1182" s="60" t="s">
        <v>1978</v>
      </c>
      <c r="B1182" s="61" t="s">
        <v>1979</v>
      </c>
      <c r="C1182" s="59"/>
      <c r="D1182" s="59"/>
    </row>
    <row r="1183" spans="1:4" ht="24.65" customHeight="1" thickBot="1" x14ac:dyDescent="0.4">
      <c r="A1183" s="60" t="s">
        <v>1980</v>
      </c>
      <c r="B1183" s="61" t="s">
        <v>1981</v>
      </c>
      <c r="C1183" s="59"/>
      <c r="D1183" s="59"/>
    </row>
    <row r="1184" spans="1:4" ht="24.65" customHeight="1" thickBot="1" x14ac:dyDescent="0.4">
      <c r="A1184" s="60" t="s">
        <v>1982</v>
      </c>
      <c r="B1184" s="61" t="s">
        <v>1731</v>
      </c>
      <c r="C1184" s="59"/>
      <c r="D1184" s="59"/>
    </row>
    <row r="1185" spans="1:4" ht="24.65" customHeight="1" thickBot="1" x14ac:dyDescent="0.4">
      <c r="A1185" s="60" t="s">
        <v>1983</v>
      </c>
      <c r="B1185" s="61" t="s">
        <v>1984</v>
      </c>
      <c r="C1185" s="59"/>
      <c r="D1185" s="59"/>
    </row>
    <row r="1186" spans="1:4" ht="24.65" customHeight="1" thickBot="1" x14ac:dyDescent="0.4">
      <c r="A1186" s="60" t="s">
        <v>1985</v>
      </c>
      <c r="B1186" s="61" t="s">
        <v>1986</v>
      </c>
      <c r="C1186" s="59"/>
      <c r="D1186" s="59"/>
    </row>
    <row r="1187" spans="1:4" ht="24.65" customHeight="1" thickBot="1" x14ac:dyDescent="0.4">
      <c r="A1187" s="60" t="s">
        <v>1987</v>
      </c>
      <c r="B1187" s="61" t="s">
        <v>1988</v>
      </c>
      <c r="C1187" s="59"/>
      <c r="D1187" s="59"/>
    </row>
    <row r="1188" spans="1:4" ht="24.65" customHeight="1" thickBot="1" x14ac:dyDescent="0.4">
      <c r="A1188" s="60" t="s">
        <v>1989</v>
      </c>
      <c r="B1188" s="61" t="s">
        <v>1990</v>
      </c>
      <c r="C1188" s="59"/>
      <c r="D1188" s="59"/>
    </row>
    <row r="1189" spans="1:4" ht="24.65" customHeight="1" thickBot="1" x14ac:dyDescent="0.4">
      <c r="A1189" s="60" t="s">
        <v>1991</v>
      </c>
      <c r="B1189" s="61" t="s">
        <v>1992</v>
      </c>
      <c r="C1189" s="59"/>
      <c r="D1189" s="59"/>
    </row>
    <row r="1190" spans="1:4" ht="24.65" customHeight="1" thickBot="1" x14ac:dyDescent="0.4">
      <c r="A1190" s="60" t="s">
        <v>1993</v>
      </c>
      <c r="B1190" s="61" t="s">
        <v>1994</v>
      </c>
      <c r="C1190" s="59"/>
      <c r="D1190" s="59"/>
    </row>
    <row r="1191" spans="1:4" ht="24.65" customHeight="1" thickBot="1" x14ac:dyDescent="0.4">
      <c r="A1191" s="60" t="s">
        <v>1995</v>
      </c>
      <c r="B1191" s="61" t="s">
        <v>1996</v>
      </c>
      <c r="C1191" s="59"/>
      <c r="D1191" s="59"/>
    </row>
    <row r="1192" spans="1:4" ht="24.65" customHeight="1" thickBot="1" x14ac:dyDescent="0.4">
      <c r="A1192" s="60" t="s">
        <v>1997</v>
      </c>
      <c r="B1192" s="61" t="s">
        <v>1998</v>
      </c>
      <c r="C1192" s="59"/>
      <c r="D1192" s="59"/>
    </row>
    <row r="1193" spans="1:4" ht="24.65" customHeight="1" thickBot="1" x14ac:dyDescent="0.4">
      <c r="A1193" s="60" t="s">
        <v>1999</v>
      </c>
      <c r="B1193" s="61" t="s">
        <v>2000</v>
      </c>
      <c r="C1193" s="59"/>
      <c r="D1193" s="59"/>
    </row>
    <row r="1194" spans="1:4" ht="24.65" customHeight="1" thickBot="1" x14ac:dyDescent="0.4">
      <c r="A1194" s="60" t="s">
        <v>2001</v>
      </c>
      <c r="B1194" s="61" t="s">
        <v>2002</v>
      </c>
      <c r="C1194" s="59"/>
      <c r="D1194" s="59"/>
    </row>
    <row r="1195" spans="1:4" ht="24.65" customHeight="1" thickBot="1" x14ac:dyDescent="0.4">
      <c r="A1195" s="60" t="s">
        <v>2003</v>
      </c>
      <c r="B1195" s="61" t="s">
        <v>2004</v>
      </c>
      <c r="C1195" s="59"/>
      <c r="D1195" s="59"/>
    </row>
    <row r="1196" spans="1:4" ht="24.65" customHeight="1" thickBot="1" x14ac:dyDescent="0.4">
      <c r="A1196" s="60" t="s">
        <v>2005</v>
      </c>
      <c r="B1196" s="61" t="s">
        <v>2006</v>
      </c>
      <c r="C1196" s="59"/>
      <c r="D1196" s="59"/>
    </row>
    <row r="1197" spans="1:4" ht="24.65" customHeight="1" thickBot="1" x14ac:dyDescent="0.4">
      <c r="A1197" s="60" t="s">
        <v>2007</v>
      </c>
      <c r="B1197" s="61" t="s">
        <v>2008</v>
      </c>
      <c r="C1197" s="59"/>
      <c r="D1197" s="59"/>
    </row>
    <row r="1198" spans="1:4" ht="24.65" customHeight="1" thickBot="1" x14ac:dyDescent="0.4">
      <c r="A1198" s="60" t="s">
        <v>2009</v>
      </c>
      <c r="B1198" s="61" t="s">
        <v>2010</v>
      </c>
      <c r="C1198" s="59"/>
      <c r="D1198" s="59"/>
    </row>
    <row r="1199" spans="1:4" ht="24.65" customHeight="1" thickBot="1" x14ac:dyDescent="0.4">
      <c r="A1199" s="622" t="s">
        <v>2011</v>
      </c>
      <c r="B1199" s="623"/>
      <c r="C1199" s="59"/>
      <c r="D1199" s="59"/>
    </row>
    <row r="1200" spans="1:4" ht="24.65" customHeight="1" thickBot="1" x14ac:dyDescent="0.4">
      <c r="A1200" s="60" t="s">
        <v>2012</v>
      </c>
      <c r="B1200" s="61" t="s">
        <v>2013</v>
      </c>
      <c r="C1200" s="59"/>
      <c r="D1200" s="59"/>
    </row>
    <row r="1201" spans="1:4" ht="24.65" customHeight="1" thickBot="1" x14ac:dyDescent="0.4">
      <c r="A1201" s="60" t="s">
        <v>2014</v>
      </c>
      <c r="B1201" s="61" t="s">
        <v>2015</v>
      </c>
      <c r="C1201" s="59"/>
      <c r="D1201" s="59"/>
    </row>
    <row r="1202" spans="1:4" ht="24.65" customHeight="1" thickBot="1" x14ac:dyDescent="0.4">
      <c r="A1202" s="60" t="s">
        <v>2016</v>
      </c>
      <c r="B1202" s="61" t="s">
        <v>2017</v>
      </c>
      <c r="C1202" s="59"/>
      <c r="D1202" s="59"/>
    </row>
    <row r="1203" spans="1:4" ht="24.65" customHeight="1" thickBot="1" x14ac:dyDescent="0.4">
      <c r="A1203" s="60" t="s">
        <v>2018</v>
      </c>
      <c r="B1203" s="61" t="s">
        <v>2019</v>
      </c>
      <c r="C1203" s="59"/>
      <c r="D1203" s="59"/>
    </row>
    <row r="1204" spans="1:4" ht="24.65" customHeight="1" thickBot="1" x14ac:dyDescent="0.4">
      <c r="A1204" s="60" t="s">
        <v>2020</v>
      </c>
      <c r="B1204" s="61" t="s">
        <v>2021</v>
      </c>
      <c r="C1204" s="59"/>
      <c r="D1204" s="59"/>
    </row>
    <row r="1205" spans="1:4" ht="24.65" customHeight="1" thickBot="1" x14ac:dyDescent="0.4">
      <c r="A1205" s="60" t="s">
        <v>2022</v>
      </c>
      <c r="B1205" s="61" t="s">
        <v>2023</v>
      </c>
      <c r="C1205" s="59"/>
      <c r="D1205" s="59"/>
    </row>
    <row r="1206" spans="1:4" ht="24.65" customHeight="1" thickBot="1" x14ac:dyDescent="0.4">
      <c r="A1206" s="60" t="s">
        <v>2024</v>
      </c>
      <c r="B1206" s="61" t="s">
        <v>2025</v>
      </c>
      <c r="C1206" s="59"/>
      <c r="D1206" s="59"/>
    </row>
    <row r="1207" spans="1:4" ht="24.65" customHeight="1" thickBot="1" x14ac:dyDescent="0.4">
      <c r="A1207" s="60" t="s">
        <v>2026</v>
      </c>
      <c r="B1207" s="61" t="s">
        <v>2027</v>
      </c>
      <c r="C1207" s="59"/>
      <c r="D1207" s="59"/>
    </row>
    <row r="1208" spans="1:4" ht="24.65" customHeight="1" thickBot="1" x14ac:dyDescent="0.4">
      <c r="A1208" s="60" t="s">
        <v>2028</v>
      </c>
      <c r="B1208" s="61" t="s">
        <v>2029</v>
      </c>
      <c r="C1208" s="59"/>
      <c r="D1208" s="59"/>
    </row>
    <row r="1209" spans="1:4" ht="24.65" customHeight="1" thickBot="1" x14ac:dyDescent="0.4">
      <c r="A1209" s="60" t="s">
        <v>2030</v>
      </c>
      <c r="B1209" s="61" t="s">
        <v>2031</v>
      </c>
      <c r="C1209" s="59"/>
      <c r="D1209" s="59"/>
    </row>
    <row r="1210" spans="1:4" ht="24.65" customHeight="1" thickBot="1" x14ac:dyDescent="0.4">
      <c r="A1210" s="60" t="s">
        <v>2032</v>
      </c>
      <c r="B1210" s="61" t="s">
        <v>2033</v>
      </c>
      <c r="C1210" s="59"/>
      <c r="D1210" s="59"/>
    </row>
    <row r="1211" spans="1:4" ht="24.65" customHeight="1" thickBot="1" x14ac:dyDescent="0.4">
      <c r="A1211" s="60" t="s">
        <v>2034</v>
      </c>
      <c r="B1211" s="61" t="s">
        <v>2035</v>
      </c>
      <c r="C1211" s="59"/>
      <c r="D1211" s="59"/>
    </row>
    <row r="1212" spans="1:4" ht="24.65" customHeight="1" thickBot="1" x14ac:dyDescent="0.4">
      <c r="A1212" s="60" t="s">
        <v>2036</v>
      </c>
      <c r="B1212" s="61" t="s">
        <v>2037</v>
      </c>
      <c r="C1212" s="59"/>
      <c r="D1212" s="59"/>
    </row>
    <row r="1213" spans="1:4" ht="24.65" customHeight="1" thickBot="1" x14ac:dyDescent="0.4">
      <c r="A1213" s="60" t="s">
        <v>2038</v>
      </c>
      <c r="B1213" s="61" t="s">
        <v>2039</v>
      </c>
      <c r="C1213" s="59"/>
      <c r="D1213" s="59"/>
    </row>
    <row r="1214" spans="1:4" ht="24.65" customHeight="1" thickBot="1" x14ac:dyDescent="0.4">
      <c r="A1214" s="60" t="s">
        <v>2040</v>
      </c>
      <c r="B1214" s="61" t="s">
        <v>2041</v>
      </c>
      <c r="C1214" s="59"/>
      <c r="D1214" s="59"/>
    </row>
    <row r="1215" spans="1:4" ht="24.65" customHeight="1" thickBot="1" x14ac:dyDescent="0.4">
      <c r="A1215" s="60" t="s">
        <v>2042</v>
      </c>
      <c r="B1215" s="61" t="s">
        <v>2043</v>
      </c>
      <c r="C1215" s="59"/>
      <c r="D1215" s="59"/>
    </row>
    <row r="1216" spans="1:4" ht="24.65" customHeight="1" thickBot="1" x14ac:dyDescent="0.4">
      <c r="A1216" s="60" t="s">
        <v>2044</v>
      </c>
      <c r="B1216" s="61" t="s">
        <v>2045</v>
      </c>
      <c r="C1216" s="59"/>
      <c r="D1216" s="59"/>
    </row>
    <row r="1217" spans="1:4" ht="24.65" customHeight="1" thickBot="1" x14ac:dyDescent="0.4">
      <c r="A1217" s="60" t="s">
        <v>2046</v>
      </c>
      <c r="B1217" s="61" t="s">
        <v>2047</v>
      </c>
      <c r="C1217" s="59"/>
      <c r="D1217" s="59"/>
    </row>
    <row r="1218" spans="1:4" ht="24.65" customHeight="1" thickBot="1" x14ac:dyDescent="0.4">
      <c r="A1218" s="60" t="s">
        <v>2048</v>
      </c>
      <c r="B1218" s="61" t="s">
        <v>2049</v>
      </c>
      <c r="C1218" s="59"/>
      <c r="D1218" s="59"/>
    </row>
    <row r="1219" spans="1:4" ht="24.65" customHeight="1" thickBot="1" x14ac:dyDescent="0.4">
      <c r="A1219" s="60" t="s">
        <v>2050</v>
      </c>
      <c r="B1219" s="61" t="s">
        <v>2051</v>
      </c>
      <c r="C1219" s="59"/>
      <c r="D1219" s="59"/>
    </row>
    <row r="1220" spans="1:4" ht="24.65" customHeight="1" thickBot="1" x14ac:dyDescent="0.4">
      <c r="A1220" s="60" t="s">
        <v>2052</v>
      </c>
      <c r="B1220" s="61" t="s">
        <v>2053</v>
      </c>
      <c r="C1220" s="59"/>
      <c r="D1220" s="59"/>
    </row>
    <row r="1221" spans="1:4" ht="24.65" customHeight="1" thickBot="1" x14ac:dyDescent="0.4">
      <c r="A1221" s="60" t="s">
        <v>2054</v>
      </c>
      <c r="B1221" s="61" t="s">
        <v>2055</v>
      </c>
      <c r="C1221" s="59"/>
      <c r="D1221" s="59"/>
    </row>
    <row r="1222" spans="1:4" ht="24.65" customHeight="1" thickBot="1" x14ac:dyDescent="0.4">
      <c r="A1222" s="60" t="s">
        <v>2056</v>
      </c>
      <c r="B1222" s="61" t="s">
        <v>2057</v>
      </c>
      <c r="C1222" s="59"/>
      <c r="D1222" s="59"/>
    </row>
    <row r="1223" spans="1:4" ht="24.65" customHeight="1" thickBot="1" x14ac:dyDescent="0.4">
      <c r="A1223" s="60" t="s">
        <v>2058</v>
      </c>
      <c r="B1223" s="61" t="s">
        <v>2059</v>
      </c>
      <c r="C1223" s="59"/>
      <c r="D1223" s="59"/>
    </row>
    <row r="1224" spans="1:4" ht="24.65" customHeight="1" thickBot="1" x14ac:dyDescent="0.4">
      <c r="A1224" s="60" t="s">
        <v>2060</v>
      </c>
      <c r="B1224" s="61" t="s">
        <v>2061</v>
      </c>
      <c r="C1224" s="59"/>
      <c r="D1224" s="59"/>
    </row>
    <row r="1225" spans="1:4" ht="24.65" customHeight="1" thickBot="1" x14ac:dyDescent="0.4">
      <c r="A1225" s="60" t="s">
        <v>2062</v>
      </c>
      <c r="B1225" s="61" t="s">
        <v>2063</v>
      </c>
      <c r="C1225" s="59"/>
      <c r="D1225" s="59"/>
    </row>
    <row r="1226" spans="1:4" ht="24.65" customHeight="1" thickBot="1" x14ac:dyDescent="0.4">
      <c r="A1226" s="60" t="s">
        <v>2064</v>
      </c>
      <c r="B1226" s="61" t="s">
        <v>2065</v>
      </c>
      <c r="C1226" s="59"/>
      <c r="D1226" s="59"/>
    </row>
    <row r="1227" spans="1:4" ht="24.65" customHeight="1" thickBot="1" x14ac:dyDescent="0.4">
      <c r="A1227" s="60" t="s">
        <v>2066</v>
      </c>
      <c r="B1227" s="61" t="s">
        <v>2067</v>
      </c>
      <c r="C1227" s="59"/>
      <c r="D1227" s="59"/>
    </row>
    <row r="1228" spans="1:4" ht="24.65" customHeight="1" thickBot="1" x14ac:dyDescent="0.4">
      <c r="A1228" s="60" t="s">
        <v>2068</v>
      </c>
      <c r="B1228" s="61" t="s">
        <v>2069</v>
      </c>
      <c r="C1228" s="59"/>
      <c r="D1228" s="59"/>
    </row>
    <row r="1229" spans="1:4" ht="24.65" customHeight="1" thickBot="1" x14ac:dyDescent="0.4">
      <c r="A1229" s="60" t="s">
        <v>2070</v>
      </c>
      <c r="B1229" s="61" t="s">
        <v>2071</v>
      </c>
      <c r="C1229" s="59"/>
      <c r="D1229" s="59"/>
    </row>
    <row r="1230" spans="1:4" ht="24.65" customHeight="1" thickBot="1" x14ac:dyDescent="0.4">
      <c r="A1230" s="60" t="s">
        <v>2072</v>
      </c>
      <c r="B1230" s="61" t="s">
        <v>2073</v>
      </c>
      <c r="C1230" s="59"/>
      <c r="D1230" s="59"/>
    </row>
    <row r="1231" spans="1:4" ht="24.65" customHeight="1" thickBot="1" x14ac:dyDescent="0.4">
      <c r="A1231" s="60" t="s">
        <v>2074</v>
      </c>
      <c r="B1231" s="61" t="s">
        <v>2075</v>
      </c>
      <c r="C1231" s="59"/>
      <c r="D1231" s="59"/>
    </row>
    <row r="1232" spans="1:4" ht="24.65" customHeight="1" thickBot="1" x14ac:dyDescent="0.4">
      <c r="A1232" s="60" t="s">
        <v>2076</v>
      </c>
      <c r="B1232" s="61" t="s">
        <v>2077</v>
      </c>
      <c r="C1232" s="59"/>
      <c r="D1232" s="59"/>
    </row>
    <row r="1233" spans="1:4" ht="24.65" customHeight="1" thickBot="1" x14ac:dyDescent="0.4">
      <c r="A1233" s="60" t="s">
        <v>2078</v>
      </c>
      <c r="B1233" s="61" t="s">
        <v>2079</v>
      </c>
      <c r="C1233" s="59"/>
      <c r="D1233" s="59"/>
    </row>
    <row r="1234" spans="1:4" ht="24.65" customHeight="1" thickBot="1" x14ac:dyDescent="0.4">
      <c r="A1234" s="60" t="s">
        <v>2080</v>
      </c>
      <c r="B1234" s="61" t="s">
        <v>2081</v>
      </c>
      <c r="C1234" s="59"/>
      <c r="D1234" s="59"/>
    </row>
    <row r="1235" spans="1:4" ht="24.65" customHeight="1" thickBot="1" x14ac:dyDescent="0.4">
      <c r="A1235" s="60" t="s">
        <v>2082</v>
      </c>
      <c r="B1235" s="61" t="s">
        <v>2083</v>
      </c>
      <c r="C1235" s="59"/>
      <c r="D1235" s="59"/>
    </row>
    <row r="1236" spans="1:4" ht="24.65" customHeight="1" thickBot="1" x14ac:dyDescent="0.4">
      <c r="A1236" s="60" t="s">
        <v>2084</v>
      </c>
      <c r="B1236" s="61" t="s">
        <v>2085</v>
      </c>
      <c r="C1236" s="59"/>
      <c r="D1236" s="59"/>
    </row>
    <row r="1237" spans="1:4" ht="24.65" customHeight="1" thickBot="1" x14ac:dyDescent="0.4">
      <c r="A1237" s="60" t="s">
        <v>2086</v>
      </c>
      <c r="B1237" s="61" t="s">
        <v>1818</v>
      </c>
      <c r="C1237" s="59"/>
      <c r="D1237" s="59"/>
    </row>
    <row r="1238" spans="1:4" ht="24.65" customHeight="1" thickBot="1" x14ac:dyDescent="0.4">
      <c r="A1238" s="60" t="s">
        <v>2087</v>
      </c>
      <c r="B1238" s="61" t="s">
        <v>2088</v>
      </c>
      <c r="C1238" s="59"/>
      <c r="D1238" s="59"/>
    </row>
    <row r="1239" spans="1:4" ht="24.65" customHeight="1" thickBot="1" x14ac:dyDescent="0.4">
      <c r="A1239" s="60" t="s">
        <v>2089</v>
      </c>
      <c r="B1239" s="61" t="s">
        <v>2090</v>
      </c>
      <c r="C1239" s="59"/>
      <c r="D1239" s="59"/>
    </row>
    <row r="1240" spans="1:4" ht="24.65" customHeight="1" thickBot="1" x14ac:dyDescent="0.4">
      <c r="A1240" s="60" t="s">
        <v>2091</v>
      </c>
      <c r="B1240" s="61" t="s">
        <v>2092</v>
      </c>
      <c r="C1240" s="59"/>
      <c r="D1240" s="59"/>
    </row>
    <row r="1241" spans="1:4" ht="24.65" customHeight="1" thickBot="1" x14ac:dyDescent="0.4">
      <c r="A1241" s="60" t="s">
        <v>2093</v>
      </c>
      <c r="B1241" s="61" t="s">
        <v>2094</v>
      </c>
      <c r="C1241" s="59"/>
      <c r="D1241" s="59"/>
    </row>
    <row r="1242" spans="1:4" ht="24.65" customHeight="1" thickBot="1" x14ac:dyDescent="0.4">
      <c r="A1242" s="60" t="s">
        <v>2095</v>
      </c>
      <c r="B1242" s="61" t="s">
        <v>2096</v>
      </c>
      <c r="C1242" s="59"/>
      <c r="D1242" s="59"/>
    </row>
    <row r="1243" spans="1:4" ht="24.65" customHeight="1" thickBot="1" x14ac:dyDescent="0.4">
      <c r="A1243" s="60" t="s">
        <v>2097</v>
      </c>
      <c r="B1243" s="61" t="s">
        <v>2098</v>
      </c>
      <c r="C1243" s="59"/>
      <c r="D1243" s="59"/>
    </row>
    <row r="1244" spans="1:4" ht="24.65" customHeight="1" thickBot="1" x14ac:dyDescent="0.4">
      <c r="A1244" s="60" t="s">
        <v>2099</v>
      </c>
      <c r="B1244" s="61" t="s">
        <v>1874</v>
      </c>
      <c r="C1244" s="59"/>
      <c r="D1244" s="59"/>
    </row>
    <row r="1245" spans="1:4" ht="24.65" customHeight="1" thickBot="1" x14ac:dyDescent="0.4">
      <c r="A1245" s="622" t="s">
        <v>2100</v>
      </c>
      <c r="B1245" s="623"/>
      <c r="C1245" s="59"/>
      <c r="D1245" s="59"/>
    </row>
    <row r="1246" spans="1:4" ht="24.65" customHeight="1" thickBot="1" x14ac:dyDescent="0.4">
      <c r="A1246" s="60" t="s">
        <v>2101</v>
      </c>
      <c r="B1246" s="61" t="s">
        <v>2102</v>
      </c>
      <c r="C1246" s="59"/>
      <c r="D1246" s="59"/>
    </row>
    <row r="1247" spans="1:4" ht="24.65" customHeight="1" thickBot="1" x14ac:dyDescent="0.4">
      <c r="A1247" s="60" t="s">
        <v>2103</v>
      </c>
      <c r="B1247" s="61" t="s">
        <v>2104</v>
      </c>
      <c r="C1247" s="59"/>
      <c r="D1247" s="59"/>
    </row>
    <row r="1248" spans="1:4" ht="24.65" customHeight="1" thickBot="1" x14ac:dyDescent="0.4">
      <c r="A1248" s="60" t="s">
        <v>2105</v>
      </c>
      <c r="B1248" s="61" t="s">
        <v>2106</v>
      </c>
      <c r="C1248" s="59"/>
      <c r="D1248" s="59"/>
    </row>
    <row r="1249" spans="1:4" ht="24.65" customHeight="1" thickBot="1" x14ac:dyDescent="0.4">
      <c r="A1249" s="60" t="s">
        <v>2107</v>
      </c>
      <c r="B1249" s="61" t="s">
        <v>2108</v>
      </c>
      <c r="C1249" s="59"/>
      <c r="D1249" s="59"/>
    </row>
    <row r="1250" spans="1:4" ht="24.65" customHeight="1" thickBot="1" x14ac:dyDescent="0.4">
      <c r="A1250" s="60" t="s">
        <v>2109</v>
      </c>
      <c r="B1250" s="61" t="s">
        <v>2110</v>
      </c>
      <c r="C1250" s="59"/>
      <c r="D1250" s="59"/>
    </row>
    <row r="1251" spans="1:4" ht="24.65" customHeight="1" thickBot="1" x14ac:dyDescent="0.4">
      <c r="A1251" s="60" t="s">
        <v>2111</v>
      </c>
      <c r="B1251" s="61" t="s">
        <v>2112</v>
      </c>
      <c r="C1251" s="59"/>
      <c r="D1251" s="59"/>
    </row>
    <row r="1252" spans="1:4" ht="24.65" customHeight="1" thickBot="1" x14ac:dyDescent="0.4">
      <c r="A1252" s="60" t="s">
        <v>2113</v>
      </c>
      <c r="B1252" s="61" t="s">
        <v>2114</v>
      </c>
      <c r="C1252" s="59"/>
      <c r="D1252" s="59"/>
    </row>
    <row r="1253" spans="1:4" ht="24.65" customHeight="1" thickBot="1" x14ac:dyDescent="0.4">
      <c r="A1253" s="60" t="s">
        <v>2115</v>
      </c>
      <c r="B1253" s="61" t="s">
        <v>2116</v>
      </c>
      <c r="C1253" s="59"/>
      <c r="D1253" s="59"/>
    </row>
    <row r="1254" spans="1:4" ht="24.65" customHeight="1" thickBot="1" x14ac:dyDescent="0.4">
      <c r="A1254" s="60" t="s">
        <v>2117</v>
      </c>
      <c r="B1254" s="61" t="s">
        <v>2118</v>
      </c>
      <c r="C1254" s="59"/>
      <c r="D1254" s="59"/>
    </row>
    <row r="1255" spans="1:4" ht="24.65" customHeight="1" thickBot="1" x14ac:dyDescent="0.4">
      <c r="A1255" s="60" t="s">
        <v>2119</v>
      </c>
      <c r="B1255" s="61" t="s">
        <v>2120</v>
      </c>
      <c r="C1255" s="59"/>
      <c r="D1255" s="59"/>
    </row>
    <row r="1256" spans="1:4" ht="24.65" customHeight="1" thickBot="1" x14ac:dyDescent="0.4">
      <c r="A1256" s="60" t="s">
        <v>2121</v>
      </c>
      <c r="B1256" s="61" t="s">
        <v>2122</v>
      </c>
      <c r="C1256" s="59"/>
      <c r="D1256" s="59"/>
    </row>
    <row r="1257" spans="1:4" ht="24.65" customHeight="1" thickBot="1" x14ac:dyDescent="0.4">
      <c r="A1257" s="622" t="s">
        <v>1096</v>
      </c>
      <c r="B1257" s="623"/>
      <c r="C1257" s="59"/>
      <c r="D1257" s="59"/>
    </row>
    <row r="1258" spans="1:4" ht="24.65" customHeight="1" thickBot="1" x14ac:dyDescent="0.4">
      <c r="A1258" s="60" t="s">
        <v>2123</v>
      </c>
      <c r="B1258" s="61" t="s">
        <v>2124</v>
      </c>
      <c r="C1258" s="59"/>
      <c r="D1258" s="59"/>
    </row>
    <row r="1259" spans="1:4" ht="24.65" customHeight="1" thickBot="1" x14ac:dyDescent="0.4">
      <c r="A1259" s="60" t="s">
        <v>2125</v>
      </c>
      <c r="B1259" s="61" t="s">
        <v>2126</v>
      </c>
      <c r="C1259" s="59"/>
      <c r="D1259" s="59"/>
    </row>
    <row r="1260" spans="1:4" ht="24.65" customHeight="1" thickBot="1" x14ac:dyDescent="0.4">
      <c r="A1260" s="622" t="s">
        <v>1101</v>
      </c>
      <c r="B1260" s="623"/>
      <c r="C1260" s="59"/>
      <c r="D1260" s="59"/>
    </row>
    <row r="1261" spans="1:4" ht="24.65" customHeight="1" thickBot="1" x14ac:dyDescent="0.4">
      <c r="A1261" s="60" t="s">
        <v>2127</v>
      </c>
      <c r="B1261" s="61" t="s">
        <v>2128</v>
      </c>
      <c r="C1261" s="59"/>
      <c r="D1261" s="59"/>
    </row>
    <row r="1262" spans="1:4" ht="24.65" customHeight="1" thickBot="1" x14ac:dyDescent="0.4">
      <c r="A1262" s="60" t="s">
        <v>2129</v>
      </c>
      <c r="B1262" s="61" t="s">
        <v>2130</v>
      </c>
      <c r="C1262" s="59"/>
      <c r="D1262" s="59"/>
    </row>
    <row r="1263" spans="1:4" ht="24.65" customHeight="1" thickBot="1" x14ac:dyDescent="0.4">
      <c r="A1263" s="60" t="s">
        <v>2131</v>
      </c>
      <c r="B1263" s="61" t="s">
        <v>2132</v>
      </c>
      <c r="C1263" s="59"/>
      <c r="D1263" s="59"/>
    </row>
    <row r="1264" spans="1:4" ht="24.65" customHeight="1" thickBot="1" x14ac:dyDescent="0.4">
      <c r="A1264" s="60" t="s">
        <v>2133</v>
      </c>
      <c r="B1264" s="61" t="s">
        <v>2134</v>
      </c>
      <c r="C1264" s="59"/>
      <c r="D1264" s="59"/>
    </row>
    <row r="1265" spans="1:4" ht="24.65" customHeight="1" thickBot="1" x14ac:dyDescent="0.4">
      <c r="A1265" s="60" t="s">
        <v>2135</v>
      </c>
      <c r="B1265" s="61" t="s">
        <v>2136</v>
      </c>
      <c r="C1265" s="59"/>
      <c r="D1265" s="59"/>
    </row>
    <row r="1266" spans="1:4" ht="24.65" customHeight="1" thickBot="1" x14ac:dyDescent="0.4">
      <c r="A1266" s="60" t="s">
        <v>2137</v>
      </c>
      <c r="B1266" s="61" t="s">
        <v>2138</v>
      </c>
      <c r="C1266" s="59"/>
      <c r="D1266" s="59"/>
    </row>
    <row r="1267" spans="1:4" ht="24.65" customHeight="1" thickBot="1" x14ac:dyDescent="0.4">
      <c r="A1267" s="60" t="s">
        <v>2139</v>
      </c>
      <c r="B1267" s="61" t="s">
        <v>2140</v>
      </c>
      <c r="C1267" s="59"/>
      <c r="D1267" s="59"/>
    </row>
    <row r="1268" spans="1:4" ht="24.65" customHeight="1" thickBot="1" x14ac:dyDescent="0.4">
      <c r="A1268" s="60" t="s">
        <v>2141</v>
      </c>
      <c r="B1268" s="61" t="s">
        <v>2142</v>
      </c>
      <c r="C1268" s="59"/>
      <c r="D1268" s="59"/>
    </row>
    <row r="1269" spans="1:4" ht="24.65" customHeight="1" thickBot="1" x14ac:dyDescent="0.4">
      <c r="A1269" s="60" t="s">
        <v>2143</v>
      </c>
      <c r="B1269" s="61" t="s">
        <v>2144</v>
      </c>
      <c r="C1269" s="59"/>
      <c r="D1269" s="59"/>
    </row>
    <row r="1270" spans="1:4" ht="24.65" customHeight="1" thickBot="1" x14ac:dyDescent="0.4">
      <c r="A1270" s="622" t="s">
        <v>2145</v>
      </c>
      <c r="B1270" s="623"/>
      <c r="C1270" s="59"/>
      <c r="D1270" s="59"/>
    </row>
    <row r="1271" spans="1:4" ht="24.65" customHeight="1" thickBot="1" x14ac:dyDescent="0.4">
      <c r="A1271" s="60" t="s">
        <v>2146</v>
      </c>
      <c r="B1271" s="61" t="s">
        <v>1065</v>
      </c>
      <c r="C1271" s="59"/>
      <c r="D1271" s="59"/>
    </row>
    <row r="1272" spans="1:4" ht="24.65" customHeight="1" thickBot="1" x14ac:dyDescent="0.4">
      <c r="A1272" s="60" t="s">
        <v>2147</v>
      </c>
      <c r="B1272" s="61" t="s">
        <v>1069</v>
      </c>
      <c r="C1272" s="59"/>
      <c r="D1272" s="59"/>
    </row>
    <row r="1273" spans="1:4" ht="24.65" customHeight="1" thickBot="1" x14ac:dyDescent="0.4">
      <c r="A1273" s="60" t="s">
        <v>2148</v>
      </c>
      <c r="B1273" s="61" t="s">
        <v>1872</v>
      </c>
      <c r="C1273" s="59"/>
      <c r="D1273" s="59"/>
    </row>
    <row r="1274" spans="1:4" ht="24.65" customHeight="1" thickBot="1" x14ac:dyDescent="0.4">
      <c r="A1274" s="60" t="s">
        <v>2149</v>
      </c>
      <c r="B1274" s="61" t="s">
        <v>1874</v>
      </c>
      <c r="C1274" s="59"/>
      <c r="D1274" s="59"/>
    </row>
    <row r="1275" spans="1:4" ht="24.65" customHeight="1" thickBot="1" x14ac:dyDescent="0.4">
      <c r="A1275" s="60" t="s">
        <v>2150</v>
      </c>
      <c r="B1275" s="61" t="s">
        <v>1077</v>
      </c>
      <c r="C1275" s="59"/>
      <c r="D1275" s="59"/>
    </row>
    <row r="1276" spans="1:4" ht="24.65" customHeight="1" thickBot="1" x14ac:dyDescent="0.4">
      <c r="A1276" s="60" t="s">
        <v>2151</v>
      </c>
      <c r="B1276" s="61" t="s">
        <v>1075</v>
      </c>
      <c r="C1276" s="59"/>
      <c r="D1276" s="59"/>
    </row>
    <row r="1277" spans="1:4" ht="24.65" customHeight="1" thickBot="1" x14ac:dyDescent="0.4">
      <c r="A1277" s="60" t="s">
        <v>2152</v>
      </c>
      <c r="B1277" s="61" t="s">
        <v>2153</v>
      </c>
      <c r="C1277" s="59"/>
      <c r="D1277" s="59"/>
    </row>
    <row r="1278" spans="1:4" ht="24.65" customHeight="1" thickBot="1" x14ac:dyDescent="0.4">
      <c r="A1278" s="60" t="s">
        <v>2154</v>
      </c>
      <c r="B1278" s="61" t="s">
        <v>2155</v>
      </c>
      <c r="C1278" s="59"/>
      <c r="D1278" s="59"/>
    </row>
    <row r="1279" spans="1:4" ht="24.65" customHeight="1" thickBot="1" x14ac:dyDescent="0.4">
      <c r="A1279" s="60" t="s">
        <v>2156</v>
      </c>
      <c r="B1279" s="61" t="s">
        <v>1879</v>
      </c>
      <c r="C1279" s="59"/>
      <c r="D1279" s="59"/>
    </row>
    <row r="1280" spans="1:4" ht="24.65" customHeight="1" thickBot="1" x14ac:dyDescent="0.4">
      <c r="A1280" s="60" t="s">
        <v>2157</v>
      </c>
      <c r="B1280" s="61" t="s">
        <v>2158</v>
      </c>
      <c r="C1280" s="59"/>
      <c r="D1280" s="59"/>
    </row>
    <row r="1281" spans="1:4" ht="24.65" customHeight="1" thickBot="1" x14ac:dyDescent="0.4">
      <c r="A1281" s="60" t="s">
        <v>2159</v>
      </c>
      <c r="B1281" s="61" t="s">
        <v>1370</v>
      </c>
      <c r="C1281" s="59"/>
      <c r="D1281" s="59"/>
    </row>
    <row r="1282" spans="1:4" ht="24.65" customHeight="1" thickBot="1" x14ac:dyDescent="0.4">
      <c r="A1282" s="60" t="s">
        <v>2160</v>
      </c>
      <c r="B1282" s="61" t="s">
        <v>1882</v>
      </c>
      <c r="C1282" s="59"/>
      <c r="D1282" s="59"/>
    </row>
    <row r="1283" spans="1:4" ht="24.65" customHeight="1" thickBot="1" x14ac:dyDescent="0.4">
      <c r="A1283" s="60" t="s">
        <v>2161</v>
      </c>
      <c r="B1283" s="61" t="s">
        <v>1884</v>
      </c>
      <c r="C1283" s="59"/>
      <c r="D1283" s="59"/>
    </row>
    <row r="1284" spans="1:4" ht="24.65" customHeight="1" thickBot="1" x14ac:dyDescent="0.4">
      <c r="A1284" s="60" t="s">
        <v>2162</v>
      </c>
      <c r="B1284" s="61" t="s">
        <v>2163</v>
      </c>
      <c r="C1284" s="59"/>
      <c r="D1284" s="59"/>
    </row>
    <row r="1285" spans="1:4" ht="24.65" customHeight="1" thickBot="1" x14ac:dyDescent="0.4">
      <c r="A1285" s="60" t="s">
        <v>2164</v>
      </c>
      <c r="B1285" s="61" t="s">
        <v>2165</v>
      </c>
      <c r="C1285" s="59"/>
      <c r="D1285" s="59"/>
    </row>
    <row r="1286" spans="1:4" ht="24.65" customHeight="1" thickBot="1" x14ac:dyDescent="0.4">
      <c r="A1286" s="60" t="s">
        <v>2166</v>
      </c>
      <c r="B1286" s="61" t="s">
        <v>2167</v>
      </c>
      <c r="C1286" s="59"/>
      <c r="D1286" s="59"/>
    </row>
    <row r="1287" spans="1:4" ht="24.65" customHeight="1" thickBot="1" x14ac:dyDescent="0.4">
      <c r="A1287" s="60" t="s">
        <v>2168</v>
      </c>
      <c r="B1287" s="61" t="s">
        <v>2169</v>
      </c>
      <c r="C1287" s="59"/>
      <c r="D1287" s="59"/>
    </row>
    <row r="1288" spans="1:4" ht="24.65" customHeight="1" thickBot="1" x14ac:dyDescent="0.4">
      <c r="A1288" s="625" t="s">
        <v>2170</v>
      </c>
      <c r="B1288" s="626"/>
      <c r="C1288" s="59"/>
      <c r="D1288" s="59"/>
    </row>
    <row r="1289" spans="1:4" ht="24.65" customHeight="1" thickBot="1" x14ac:dyDescent="0.4">
      <c r="A1289" s="622" t="s">
        <v>134</v>
      </c>
      <c r="B1289" s="623"/>
      <c r="C1289" s="59"/>
      <c r="D1289" s="59"/>
    </row>
    <row r="1290" spans="1:4" ht="24.65" customHeight="1" thickBot="1" x14ac:dyDescent="0.4">
      <c r="A1290" s="60" t="s">
        <v>2171</v>
      </c>
      <c r="B1290" s="61" t="s">
        <v>1063</v>
      </c>
      <c r="C1290" s="59"/>
      <c r="D1290" s="59"/>
    </row>
    <row r="1291" spans="1:4" ht="24.65" customHeight="1" thickBot="1" x14ac:dyDescent="0.4">
      <c r="A1291" s="60" t="s">
        <v>2172</v>
      </c>
      <c r="B1291" s="61" t="s">
        <v>1065</v>
      </c>
      <c r="C1291" s="59"/>
      <c r="D1291" s="59"/>
    </row>
    <row r="1292" spans="1:4" ht="24.65" customHeight="1" thickBot="1" x14ac:dyDescent="0.4">
      <c r="A1292" s="60" t="s">
        <v>2173</v>
      </c>
      <c r="B1292" s="61" t="s">
        <v>1067</v>
      </c>
      <c r="C1292" s="59"/>
      <c r="D1292" s="59"/>
    </row>
    <row r="1293" spans="1:4" ht="24.65" customHeight="1" thickBot="1" x14ac:dyDescent="0.4">
      <c r="A1293" s="60" t="s">
        <v>2174</v>
      </c>
      <c r="B1293" s="61" t="s">
        <v>1069</v>
      </c>
      <c r="C1293" s="59"/>
      <c r="D1293" s="59"/>
    </row>
    <row r="1294" spans="1:4" ht="24.65" customHeight="1" thickBot="1" x14ac:dyDescent="0.4">
      <c r="A1294" s="60" t="s">
        <v>2175</v>
      </c>
      <c r="B1294" s="61" t="s">
        <v>1363</v>
      </c>
      <c r="C1294" s="59"/>
      <c r="D1294" s="59"/>
    </row>
    <row r="1295" spans="1:4" ht="24.65" customHeight="1" thickBot="1" x14ac:dyDescent="0.4">
      <c r="A1295" s="60" t="s">
        <v>2176</v>
      </c>
      <c r="B1295" s="61" t="s">
        <v>1405</v>
      </c>
      <c r="C1295" s="59"/>
      <c r="D1295" s="59"/>
    </row>
    <row r="1296" spans="1:4" ht="24.65" customHeight="1" thickBot="1" x14ac:dyDescent="0.4">
      <c r="A1296" s="60" t="s">
        <v>2177</v>
      </c>
      <c r="B1296" s="61" t="s">
        <v>1920</v>
      </c>
      <c r="C1296" s="59"/>
      <c r="D1296" s="59"/>
    </row>
    <row r="1297" spans="1:4" ht="24.65" customHeight="1" thickBot="1" x14ac:dyDescent="0.4">
      <c r="A1297" s="60" t="s">
        <v>2178</v>
      </c>
      <c r="B1297" s="61" t="s">
        <v>2179</v>
      </c>
      <c r="C1297" s="59"/>
      <c r="D1297" s="59"/>
    </row>
    <row r="1298" spans="1:4" ht="24.65" customHeight="1" thickBot="1" x14ac:dyDescent="0.4">
      <c r="A1298" s="60" t="s">
        <v>2180</v>
      </c>
      <c r="B1298" s="61" t="s">
        <v>1876</v>
      </c>
      <c r="C1298" s="59"/>
      <c r="D1298" s="59"/>
    </row>
    <row r="1299" spans="1:4" ht="24.65" customHeight="1" thickBot="1" x14ac:dyDescent="0.4">
      <c r="A1299" s="60" t="s">
        <v>2181</v>
      </c>
      <c r="B1299" s="61" t="s">
        <v>1075</v>
      </c>
      <c r="C1299" s="59"/>
      <c r="D1299" s="59"/>
    </row>
    <row r="1300" spans="1:4" ht="24.65" customHeight="1" thickBot="1" x14ac:dyDescent="0.4">
      <c r="A1300" s="60" t="s">
        <v>2182</v>
      </c>
      <c r="B1300" s="61" t="s">
        <v>1682</v>
      </c>
      <c r="C1300" s="59"/>
      <c r="D1300" s="59"/>
    </row>
    <row r="1301" spans="1:4" ht="24.65" customHeight="1" thickBot="1" x14ac:dyDescent="0.4">
      <c r="A1301" s="60" t="s">
        <v>2183</v>
      </c>
      <c r="B1301" s="61" t="s">
        <v>138</v>
      </c>
      <c r="C1301" s="59"/>
      <c r="D1301" s="59"/>
    </row>
    <row r="1302" spans="1:4" ht="24.65" customHeight="1" thickBot="1" x14ac:dyDescent="0.4">
      <c r="A1302" s="622" t="s">
        <v>1085</v>
      </c>
      <c r="B1302" s="623"/>
      <c r="C1302" s="59"/>
      <c r="D1302" s="59"/>
    </row>
    <row r="1303" spans="1:4" ht="24.65" customHeight="1" thickBot="1" x14ac:dyDescent="0.4">
      <c r="A1303" s="60" t="s">
        <v>2184</v>
      </c>
      <c r="B1303" s="61" t="s">
        <v>179</v>
      </c>
      <c r="C1303" s="59"/>
      <c r="D1303" s="59"/>
    </row>
    <row r="1304" spans="1:4" ht="24.65" customHeight="1" thickBot="1" x14ac:dyDescent="0.4">
      <c r="A1304" s="60" t="s">
        <v>2185</v>
      </c>
      <c r="B1304" s="61" t="s">
        <v>1088</v>
      </c>
      <c r="C1304" s="59"/>
      <c r="D1304" s="59"/>
    </row>
    <row r="1305" spans="1:4" ht="24.65" customHeight="1" thickBot="1" x14ac:dyDescent="0.4">
      <c r="A1305" s="60" t="s">
        <v>2186</v>
      </c>
      <c r="B1305" s="61" t="s">
        <v>1090</v>
      </c>
      <c r="C1305" s="59"/>
      <c r="D1305" s="59"/>
    </row>
    <row r="1306" spans="1:4" ht="24.65" customHeight="1" thickBot="1" x14ac:dyDescent="0.4">
      <c r="A1306" s="60" t="s">
        <v>2187</v>
      </c>
      <c r="B1306" s="61" t="s">
        <v>183</v>
      </c>
      <c r="C1306" s="59"/>
      <c r="D1306" s="59"/>
    </row>
    <row r="1307" spans="1:4" ht="24.65" customHeight="1" thickBot="1" x14ac:dyDescent="0.4">
      <c r="A1307" s="60" t="s">
        <v>2188</v>
      </c>
      <c r="B1307" s="61" t="s">
        <v>185</v>
      </c>
      <c r="C1307" s="59"/>
      <c r="D1307" s="59"/>
    </row>
    <row r="1308" spans="1:4" ht="24.65" customHeight="1" thickBot="1" x14ac:dyDescent="0.4">
      <c r="A1308" s="60" t="s">
        <v>2189</v>
      </c>
      <c r="B1308" s="61" t="s">
        <v>187</v>
      </c>
      <c r="C1308" s="59"/>
      <c r="D1308" s="59"/>
    </row>
    <row r="1309" spans="1:4" ht="24.65" customHeight="1" thickBot="1" x14ac:dyDescent="0.4">
      <c r="A1309" s="60" t="s">
        <v>2190</v>
      </c>
      <c r="B1309" s="61" t="s">
        <v>189</v>
      </c>
      <c r="C1309" s="59"/>
      <c r="D1309" s="59"/>
    </row>
    <row r="1310" spans="1:4" ht="24.65" customHeight="1" thickBot="1" x14ac:dyDescent="0.4">
      <c r="A1310" s="60" t="s">
        <v>2191</v>
      </c>
      <c r="B1310" s="61" t="s">
        <v>150</v>
      </c>
      <c r="C1310" s="59"/>
      <c r="D1310" s="59"/>
    </row>
    <row r="1311" spans="1:4" ht="24.65" customHeight="1" thickBot="1" x14ac:dyDescent="0.4">
      <c r="A1311" s="622" t="s">
        <v>191</v>
      </c>
      <c r="B1311" s="623"/>
      <c r="C1311" s="59"/>
      <c r="D1311" s="59"/>
    </row>
    <row r="1312" spans="1:4" ht="24.65" customHeight="1" thickBot="1" x14ac:dyDescent="0.4">
      <c r="A1312" s="60" t="s">
        <v>2192</v>
      </c>
      <c r="B1312" s="61" t="s">
        <v>1247</v>
      </c>
      <c r="C1312" s="59"/>
      <c r="D1312" s="59"/>
    </row>
    <row r="1313" spans="1:4" ht="24.65" customHeight="1" thickBot="1" x14ac:dyDescent="0.4">
      <c r="A1313" s="60" t="s">
        <v>2193</v>
      </c>
      <c r="B1313" s="61" t="s">
        <v>1251</v>
      </c>
      <c r="C1313" s="59"/>
      <c r="D1313" s="59"/>
    </row>
    <row r="1314" spans="1:4" ht="24.65" customHeight="1" thickBot="1" x14ac:dyDescent="0.4">
      <c r="A1314" s="622" t="s">
        <v>1164</v>
      </c>
      <c r="B1314" s="623"/>
      <c r="C1314" s="59"/>
      <c r="D1314" s="59"/>
    </row>
    <row r="1315" spans="1:4" ht="24.65" customHeight="1" thickBot="1" x14ac:dyDescent="0.4">
      <c r="A1315" s="60" t="s">
        <v>2194</v>
      </c>
      <c r="B1315" s="61" t="s">
        <v>2195</v>
      </c>
      <c r="C1315" s="59"/>
      <c r="D1315" s="59"/>
    </row>
    <row r="1316" spans="1:4" ht="24.65" customHeight="1" thickBot="1" x14ac:dyDescent="0.4">
      <c r="A1316" s="60" t="s">
        <v>2196</v>
      </c>
      <c r="B1316" s="61" t="s">
        <v>2197</v>
      </c>
      <c r="C1316" s="59"/>
      <c r="D1316" s="59"/>
    </row>
    <row r="1317" spans="1:4" ht="24.65" customHeight="1" thickBot="1" x14ac:dyDescent="0.4">
      <c r="A1317" s="60" t="s">
        <v>2198</v>
      </c>
      <c r="B1317" s="61" t="s">
        <v>2199</v>
      </c>
      <c r="C1317" s="59"/>
      <c r="D1317" s="59"/>
    </row>
    <row r="1318" spans="1:4" ht="24.65" customHeight="1" thickBot="1" x14ac:dyDescent="0.4">
      <c r="A1318" s="60" t="s">
        <v>2200</v>
      </c>
      <c r="B1318" s="61" t="s">
        <v>2201</v>
      </c>
      <c r="C1318" s="59"/>
      <c r="D1318" s="59"/>
    </row>
    <row r="1319" spans="1:4" ht="24.65" customHeight="1" thickBot="1" x14ac:dyDescent="0.4">
      <c r="A1319" s="60" t="s">
        <v>2202</v>
      </c>
      <c r="B1319" s="61" t="s">
        <v>1707</v>
      </c>
      <c r="C1319" s="59"/>
      <c r="D1319" s="59"/>
    </row>
    <row r="1320" spans="1:4" ht="24.65" customHeight="1" thickBot="1" x14ac:dyDescent="0.4">
      <c r="A1320" s="60" t="s">
        <v>2203</v>
      </c>
      <c r="B1320" s="61" t="s">
        <v>1723</v>
      </c>
      <c r="C1320" s="59"/>
      <c r="D1320" s="59"/>
    </row>
    <row r="1321" spans="1:4" ht="24.65" customHeight="1" thickBot="1" x14ac:dyDescent="0.4">
      <c r="A1321" s="60" t="s">
        <v>2204</v>
      </c>
      <c r="B1321" s="61" t="s">
        <v>2205</v>
      </c>
      <c r="C1321" s="59"/>
      <c r="D1321" s="59"/>
    </row>
    <row r="1322" spans="1:4" ht="24.65" customHeight="1" thickBot="1" x14ac:dyDescent="0.4">
      <c r="A1322" s="60" t="s">
        <v>2206</v>
      </c>
      <c r="B1322" s="61" t="s">
        <v>2207</v>
      </c>
      <c r="C1322" s="59"/>
      <c r="D1322" s="59"/>
    </row>
    <row r="1323" spans="1:4" ht="24.65" customHeight="1" thickBot="1" x14ac:dyDescent="0.4">
      <c r="A1323" s="60" t="s">
        <v>2208</v>
      </c>
      <c r="B1323" s="61" t="s">
        <v>2209</v>
      </c>
      <c r="C1323" s="59"/>
      <c r="D1323" s="59"/>
    </row>
    <row r="1324" spans="1:4" ht="24.65" customHeight="1" thickBot="1" x14ac:dyDescent="0.4">
      <c r="A1324" s="60" t="s">
        <v>2210</v>
      </c>
      <c r="B1324" s="61" t="s">
        <v>2211</v>
      </c>
      <c r="C1324" s="59"/>
      <c r="D1324" s="59"/>
    </row>
    <row r="1325" spans="1:4" ht="24.65" customHeight="1" thickBot="1" x14ac:dyDescent="0.4">
      <c r="A1325" s="622" t="s">
        <v>1844</v>
      </c>
      <c r="B1325" s="623"/>
      <c r="C1325" s="59"/>
      <c r="D1325" s="59"/>
    </row>
    <row r="1326" spans="1:4" ht="24.65" customHeight="1" thickBot="1" x14ac:dyDescent="0.4">
      <c r="A1326" s="60" t="s">
        <v>2212</v>
      </c>
      <c r="B1326" s="61" t="s">
        <v>2213</v>
      </c>
      <c r="C1326" s="59"/>
      <c r="D1326" s="59"/>
    </row>
    <row r="1327" spans="1:4" ht="24.65" customHeight="1" thickBot="1" x14ac:dyDescent="0.4">
      <c r="A1327" s="60" t="s">
        <v>2214</v>
      </c>
      <c r="B1327" s="61" t="s">
        <v>1818</v>
      </c>
      <c r="C1327" s="59"/>
      <c r="D1327" s="59"/>
    </row>
    <row r="1328" spans="1:4" ht="24.65" customHeight="1" thickBot="1" x14ac:dyDescent="0.4">
      <c r="A1328" s="60" t="s">
        <v>2215</v>
      </c>
      <c r="B1328" s="61" t="s">
        <v>2216</v>
      </c>
      <c r="C1328" s="59"/>
      <c r="D1328" s="59"/>
    </row>
    <row r="1329" spans="1:4" ht="24.65" customHeight="1" thickBot="1" x14ac:dyDescent="0.4">
      <c r="A1329" s="60" t="s">
        <v>2217</v>
      </c>
      <c r="B1329" s="61" t="s">
        <v>2218</v>
      </c>
      <c r="C1329" s="59"/>
      <c r="D1329" s="59"/>
    </row>
    <row r="1330" spans="1:4" ht="24.65" customHeight="1" thickBot="1" x14ac:dyDescent="0.4">
      <c r="A1330" s="60" t="s">
        <v>2219</v>
      </c>
      <c r="B1330" s="61" t="s">
        <v>2220</v>
      </c>
      <c r="C1330" s="59"/>
      <c r="D1330" s="59"/>
    </row>
    <row r="1331" spans="1:4" ht="24.65" customHeight="1" thickBot="1" x14ac:dyDescent="0.4">
      <c r="A1331" s="60" t="s">
        <v>2221</v>
      </c>
      <c r="B1331" s="61" t="s">
        <v>2088</v>
      </c>
      <c r="C1331" s="59"/>
      <c r="D1331" s="59"/>
    </row>
    <row r="1332" spans="1:4" ht="24.65" customHeight="1" thickBot="1" x14ac:dyDescent="0.4">
      <c r="A1332" s="60" t="s">
        <v>2222</v>
      </c>
      <c r="B1332" s="61" t="s">
        <v>2223</v>
      </c>
      <c r="C1332" s="59"/>
      <c r="D1332" s="59"/>
    </row>
    <row r="1333" spans="1:4" ht="24.65" customHeight="1" thickBot="1" x14ac:dyDescent="0.4">
      <c r="A1333" s="60" t="s">
        <v>2224</v>
      </c>
      <c r="B1333" s="61" t="s">
        <v>2225</v>
      </c>
      <c r="C1333" s="59"/>
      <c r="D1333" s="59"/>
    </row>
    <row r="1334" spans="1:4" ht="24.65" customHeight="1" thickBot="1" x14ac:dyDescent="0.4">
      <c r="A1334" s="60" t="s">
        <v>2226</v>
      </c>
      <c r="B1334" s="61" t="s">
        <v>2079</v>
      </c>
      <c r="C1334" s="59"/>
      <c r="D1334" s="59"/>
    </row>
    <row r="1335" spans="1:4" ht="24.65" customHeight="1" thickBot="1" x14ac:dyDescent="0.4">
      <c r="A1335" s="60" t="s">
        <v>2227</v>
      </c>
      <c r="B1335" s="61" t="s">
        <v>2228</v>
      </c>
      <c r="C1335" s="59"/>
      <c r="D1335" s="59"/>
    </row>
    <row r="1336" spans="1:4" ht="24.65" customHeight="1" thickBot="1" x14ac:dyDescent="0.4">
      <c r="A1336" s="60" t="s">
        <v>2229</v>
      </c>
      <c r="B1336" s="61" t="s">
        <v>2230</v>
      </c>
      <c r="C1336" s="59"/>
      <c r="D1336" s="59"/>
    </row>
    <row r="1337" spans="1:4" ht="24.65" customHeight="1" thickBot="1" x14ac:dyDescent="0.4">
      <c r="A1337" s="60" t="s">
        <v>2231</v>
      </c>
      <c r="B1337" s="61" t="s">
        <v>2232</v>
      </c>
      <c r="C1337" s="59"/>
      <c r="D1337" s="59"/>
    </row>
    <row r="1338" spans="1:4" ht="24.65" customHeight="1" thickBot="1" x14ac:dyDescent="0.4">
      <c r="A1338" s="60" t="s">
        <v>2233</v>
      </c>
      <c r="B1338" s="61" t="s">
        <v>2234</v>
      </c>
      <c r="C1338" s="59"/>
      <c r="D1338" s="59"/>
    </row>
    <row r="1339" spans="1:4" ht="24.65" customHeight="1" thickBot="1" x14ac:dyDescent="0.4">
      <c r="A1339" s="60" t="s">
        <v>2235</v>
      </c>
      <c r="B1339" s="61" t="s">
        <v>2236</v>
      </c>
      <c r="C1339" s="59"/>
      <c r="D1339" s="59"/>
    </row>
    <row r="1340" spans="1:4" ht="24.65" customHeight="1" thickBot="1" x14ac:dyDescent="0.4">
      <c r="A1340" s="60" t="s">
        <v>2237</v>
      </c>
      <c r="B1340" s="61" t="s">
        <v>2238</v>
      </c>
      <c r="C1340" s="59"/>
      <c r="D1340" s="59"/>
    </row>
    <row r="1341" spans="1:4" ht="24.65" customHeight="1" thickBot="1" x14ac:dyDescent="0.4">
      <c r="A1341" s="60" t="s">
        <v>2239</v>
      </c>
      <c r="B1341" s="61" t="s">
        <v>2240</v>
      </c>
      <c r="C1341" s="59"/>
      <c r="D1341" s="59"/>
    </row>
    <row r="1342" spans="1:4" ht="24.65" customHeight="1" thickBot="1" x14ac:dyDescent="0.4">
      <c r="A1342" s="60" t="s">
        <v>2241</v>
      </c>
      <c r="B1342" s="61" t="s">
        <v>1707</v>
      </c>
      <c r="C1342" s="59"/>
      <c r="D1342" s="59"/>
    </row>
    <row r="1343" spans="1:4" ht="24.65" customHeight="1" thickBot="1" x14ac:dyDescent="0.4">
      <c r="A1343" s="60" t="s">
        <v>2242</v>
      </c>
      <c r="B1343" s="61" t="s">
        <v>2243</v>
      </c>
      <c r="C1343" s="59"/>
      <c r="D1343" s="59"/>
    </row>
    <row r="1344" spans="1:4" ht="24.65" customHeight="1" thickBot="1" x14ac:dyDescent="0.4">
      <c r="A1344" s="60" t="s">
        <v>2244</v>
      </c>
      <c r="B1344" s="61" t="s">
        <v>2245</v>
      </c>
      <c r="C1344" s="59"/>
      <c r="D1344" s="59"/>
    </row>
    <row r="1345" spans="1:4" ht="24.65" customHeight="1" thickBot="1" x14ac:dyDescent="0.4">
      <c r="A1345" s="622" t="s">
        <v>2246</v>
      </c>
      <c r="B1345" s="623"/>
      <c r="C1345" s="59"/>
      <c r="D1345" s="59"/>
    </row>
    <row r="1346" spans="1:4" ht="24.65" customHeight="1" thickBot="1" x14ac:dyDescent="0.4">
      <c r="A1346" s="60" t="s">
        <v>2247</v>
      </c>
      <c r="B1346" s="61" t="s">
        <v>2248</v>
      </c>
      <c r="C1346" s="59"/>
      <c r="D1346" s="59"/>
    </row>
    <row r="1347" spans="1:4" ht="24.65" customHeight="1" thickBot="1" x14ac:dyDescent="0.4">
      <c r="A1347" s="60" t="s">
        <v>2249</v>
      </c>
      <c r="B1347" s="61" t="s">
        <v>2250</v>
      </c>
      <c r="C1347" s="59"/>
      <c r="D1347" s="59"/>
    </row>
    <row r="1348" spans="1:4" ht="24.65" customHeight="1" thickBot="1" x14ac:dyDescent="0.4">
      <c r="A1348" s="60" t="s">
        <v>2251</v>
      </c>
      <c r="B1348" s="61" t="s">
        <v>2252</v>
      </c>
      <c r="C1348" s="59"/>
      <c r="D1348" s="59"/>
    </row>
    <row r="1349" spans="1:4" ht="24.65" customHeight="1" thickBot="1" x14ac:dyDescent="0.4">
      <c r="A1349" s="60" t="s">
        <v>2253</v>
      </c>
      <c r="B1349" s="61" t="s">
        <v>2254</v>
      </c>
      <c r="C1349" s="59"/>
      <c r="D1349" s="59"/>
    </row>
    <row r="1350" spans="1:4" ht="24.65" customHeight="1" thickBot="1" x14ac:dyDescent="0.4">
      <c r="A1350" s="60" t="s">
        <v>2255</v>
      </c>
      <c r="B1350" s="61" t="s">
        <v>2256</v>
      </c>
      <c r="C1350" s="59"/>
      <c r="D1350" s="59"/>
    </row>
    <row r="1351" spans="1:4" ht="24.65" customHeight="1" thickBot="1" x14ac:dyDescent="0.4">
      <c r="A1351" s="60" t="s">
        <v>2257</v>
      </c>
      <c r="B1351" s="61" t="s">
        <v>2258</v>
      </c>
      <c r="C1351" s="59"/>
      <c r="D1351" s="59"/>
    </row>
    <row r="1352" spans="1:4" ht="24.65" customHeight="1" thickBot="1" x14ac:dyDescent="0.4">
      <c r="A1352" s="622" t="s">
        <v>1096</v>
      </c>
      <c r="B1352" s="623"/>
      <c r="C1352" s="59"/>
      <c r="D1352" s="59"/>
    </row>
    <row r="1353" spans="1:4" ht="24.65" customHeight="1" thickBot="1" x14ac:dyDescent="0.4">
      <c r="A1353" s="60" t="s">
        <v>2259</v>
      </c>
      <c r="B1353" s="61" t="s">
        <v>2260</v>
      </c>
      <c r="C1353" s="59"/>
      <c r="D1353" s="59"/>
    </row>
    <row r="1354" spans="1:4" ht="24.65" customHeight="1" thickBot="1" x14ac:dyDescent="0.4">
      <c r="A1354" s="60" t="s">
        <v>2261</v>
      </c>
      <c r="B1354" s="61" t="s">
        <v>2262</v>
      </c>
      <c r="C1354" s="59"/>
      <c r="D1354" s="59"/>
    </row>
    <row r="1355" spans="1:4" ht="24.65" customHeight="1" thickBot="1" x14ac:dyDescent="0.4">
      <c r="A1355" s="622" t="s">
        <v>1101</v>
      </c>
      <c r="B1355" s="623"/>
      <c r="C1355" s="59"/>
      <c r="D1355" s="59"/>
    </row>
    <row r="1356" spans="1:4" ht="24.65" customHeight="1" thickBot="1" x14ac:dyDescent="0.4">
      <c r="A1356" s="60" t="s">
        <v>2263</v>
      </c>
      <c r="B1356" s="61" t="s">
        <v>1863</v>
      </c>
      <c r="C1356" s="59"/>
      <c r="D1356" s="59"/>
    </row>
    <row r="1357" spans="1:4" ht="24.65" customHeight="1" thickBot="1" x14ac:dyDescent="0.4">
      <c r="A1357" s="60" t="s">
        <v>2264</v>
      </c>
      <c r="B1357" s="61" t="s">
        <v>1667</v>
      </c>
      <c r="C1357" s="59"/>
      <c r="D1357" s="59"/>
    </row>
    <row r="1358" spans="1:4" ht="24.65" customHeight="1" thickBot="1" x14ac:dyDescent="0.4">
      <c r="A1358" s="622" t="s">
        <v>2265</v>
      </c>
      <c r="B1358" s="623"/>
      <c r="C1358" s="59"/>
      <c r="D1358" s="59"/>
    </row>
    <row r="1359" spans="1:4" ht="24.65" customHeight="1" thickBot="1" x14ac:dyDescent="0.4">
      <c r="A1359" s="60" t="s">
        <v>2266</v>
      </c>
      <c r="B1359" s="61" t="s">
        <v>1065</v>
      </c>
      <c r="C1359" s="59"/>
      <c r="D1359" s="59"/>
    </row>
    <row r="1360" spans="1:4" ht="24.65" customHeight="1" thickBot="1" x14ac:dyDescent="0.4">
      <c r="A1360" s="60" t="s">
        <v>2267</v>
      </c>
      <c r="B1360" s="61" t="s">
        <v>1918</v>
      </c>
      <c r="C1360" s="59"/>
      <c r="D1360" s="59"/>
    </row>
    <row r="1361" spans="1:4" ht="24.65" customHeight="1" thickBot="1" x14ac:dyDescent="0.4">
      <c r="A1361" s="60" t="s">
        <v>2268</v>
      </c>
      <c r="B1361" s="61" t="s">
        <v>1872</v>
      </c>
      <c r="C1361" s="59"/>
      <c r="D1361" s="59"/>
    </row>
    <row r="1362" spans="1:4" ht="24.65" customHeight="1" thickBot="1" x14ac:dyDescent="0.4">
      <c r="A1362" s="60" t="s">
        <v>2269</v>
      </c>
      <c r="B1362" s="61" t="s">
        <v>1874</v>
      </c>
      <c r="C1362" s="59"/>
      <c r="D1362" s="59"/>
    </row>
    <row r="1363" spans="1:4" ht="24.65" customHeight="1" thickBot="1" x14ac:dyDescent="0.4">
      <c r="A1363" s="60" t="s">
        <v>2270</v>
      </c>
      <c r="B1363" s="61" t="s">
        <v>1876</v>
      </c>
      <c r="C1363" s="59"/>
      <c r="D1363" s="59"/>
    </row>
    <row r="1364" spans="1:4" ht="24.65" customHeight="1" thickBot="1" x14ac:dyDescent="0.4">
      <c r="A1364" s="60" t="s">
        <v>2271</v>
      </c>
      <c r="B1364" s="61" t="s">
        <v>1075</v>
      </c>
      <c r="C1364" s="59"/>
      <c r="D1364" s="59"/>
    </row>
    <row r="1365" spans="1:4" ht="24.65" customHeight="1" thickBot="1" x14ac:dyDescent="0.4">
      <c r="A1365" s="60" t="s">
        <v>2272</v>
      </c>
      <c r="B1365" s="61" t="s">
        <v>1879</v>
      </c>
      <c r="C1365" s="59"/>
      <c r="D1365" s="59"/>
    </row>
    <row r="1366" spans="1:4" ht="24.65" customHeight="1" thickBot="1" x14ac:dyDescent="0.4">
      <c r="A1366" s="60" t="s">
        <v>2273</v>
      </c>
      <c r="B1366" s="61" t="s">
        <v>1370</v>
      </c>
      <c r="C1366" s="59"/>
      <c r="D1366" s="59"/>
    </row>
    <row r="1367" spans="1:4" ht="24.65" customHeight="1" thickBot="1" x14ac:dyDescent="0.4">
      <c r="A1367" s="60" t="s">
        <v>2274</v>
      </c>
      <c r="B1367" s="61" t="s">
        <v>1882</v>
      </c>
      <c r="C1367" s="59"/>
      <c r="D1367" s="59"/>
    </row>
    <row r="1368" spans="1:4" ht="24.65" customHeight="1" thickBot="1" x14ac:dyDescent="0.4">
      <c r="A1368" s="60" t="s">
        <v>2275</v>
      </c>
      <c r="B1368" s="61" t="s">
        <v>1884</v>
      </c>
      <c r="C1368" s="59"/>
      <c r="D1368" s="59"/>
    </row>
    <row r="1369" spans="1:4" ht="24.65" customHeight="1" thickBot="1" x14ac:dyDescent="0.4">
      <c r="A1369" s="625" t="s">
        <v>2276</v>
      </c>
      <c r="B1369" s="626"/>
      <c r="C1369" s="59"/>
      <c r="D1369" s="59"/>
    </row>
    <row r="1370" spans="1:4" ht="24.65" customHeight="1" thickBot="1" x14ac:dyDescent="0.4">
      <c r="A1370" s="622" t="s">
        <v>134</v>
      </c>
      <c r="B1370" s="623"/>
      <c r="C1370" s="59"/>
      <c r="D1370" s="59"/>
    </row>
    <row r="1371" spans="1:4" ht="24.65" customHeight="1" thickBot="1" x14ac:dyDescent="0.4">
      <c r="A1371" s="60" t="s">
        <v>2277</v>
      </c>
      <c r="B1371" s="61" t="s">
        <v>2278</v>
      </c>
      <c r="C1371" s="59"/>
      <c r="D1371" s="59"/>
    </row>
    <row r="1372" spans="1:4" ht="24.65" customHeight="1" thickBot="1" x14ac:dyDescent="0.4">
      <c r="A1372" s="60" t="s">
        <v>2279</v>
      </c>
      <c r="B1372" s="61" t="s">
        <v>1918</v>
      </c>
      <c r="C1372" s="59"/>
      <c r="D1372" s="59"/>
    </row>
    <row r="1373" spans="1:4" ht="24.65" customHeight="1" thickBot="1" x14ac:dyDescent="0.4">
      <c r="A1373" s="60" t="s">
        <v>2280</v>
      </c>
      <c r="B1373" s="61" t="s">
        <v>1673</v>
      </c>
      <c r="C1373" s="59"/>
      <c r="D1373" s="59"/>
    </row>
    <row r="1374" spans="1:4" ht="24.65" customHeight="1" thickBot="1" x14ac:dyDescent="0.4">
      <c r="A1374" s="60" t="s">
        <v>2281</v>
      </c>
      <c r="B1374" s="61" t="s">
        <v>1075</v>
      </c>
      <c r="C1374" s="59"/>
      <c r="D1374" s="59"/>
    </row>
    <row r="1375" spans="1:4" ht="24.65" customHeight="1" thickBot="1" x14ac:dyDescent="0.4">
      <c r="A1375" s="60" t="s">
        <v>2282</v>
      </c>
      <c r="B1375" s="61" t="s">
        <v>1876</v>
      </c>
      <c r="C1375" s="59"/>
      <c r="D1375" s="59"/>
    </row>
    <row r="1376" spans="1:4" ht="24.65" customHeight="1" thickBot="1" x14ac:dyDescent="0.4">
      <c r="A1376" s="60" t="s">
        <v>2283</v>
      </c>
      <c r="B1376" s="61" t="s">
        <v>1363</v>
      </c>
      <c r="C1376" s="59"/>
      <c r="D1376" s="59"/>
    </row>
    <row r="1377" spans="1:4" ht="24.65" customHeight="1" thickBot="1" x14ac:dyDescent="0.4">
      <c r="A1377" s="60" t="s">
        <v>2284</v>
      </c>
      <c r="B1377" s="61" t="s">
        <v>1405</v>
      </c>
      <c r="C1377" s="59"/>
      <c r="D1377" s="59"/>
    </row>
    <row r="1378" spans="1:4" ht="24.65" customHeight="1" thickBot="1" x14ac:dyDescent="0.4">
      <c r="A1378" s="60" t="s">
        <v>2285</v>
      </c>
      <c r="B1378" s="61" t="s">
        <v>1924</v>
      </c>
      <c r="C1378" s="59"/>
      <c r="D1378" s="59"/>
    </row>
    <row r="1379" spans="1:4" ht="24.65" customHeight="1" thickBot="1" x14ac:dyDescent="0.4">
      <c r="A1379" s="60" t="s">
        <v>2286</v>
      </c>
      <c r="B1379" s="61" t="s">
        <v>1882</v>
      </c>
      <c r="C1379" s="59"/>
      <c r="D1379" s="59"/>
    </row>
    <row r="1380" spans="1:4" ht="24.65" customHeight="1" thickBot="1" x14ac:dyDescent="0.4">
      <c r="A1380" s="60" t="s">
        <v>2287</v>
      </c>
      <c r="B1380" s="61" t="s">
        <v>2288</v>
      </c>
      <c r="C1380" s="59"/>
      <c r="D1380" s="59"/>
    </row>
    <row r="1381" spans="1:4" ht="24.65" customHeight="1" thickBot="1" x14ac:dyDescent="0.4">
      <c r="A1381" s="622" t="s">
        <v>1085</v>
      </c>
      <c r="B1381" s="623"/>
      <c r="C1381" s="59"/>
      <c r="D1381" s="59"/>
    </row>
    <row r="1382" spans="1:4" ht="24.65" customHeight="1" thickBot="1" x14ac:dyDescent="0.4">
      <c r="A1382" s="60" t="s">
        <v>2289</v>
      </c>
      <c r="B1382" s="61" t="s">
        <v>179</v>
      </c>
      <c r="C1382" s="59"/>
      <c r="D1382" s="59"/>
    </row>
    <row r="1383" spans="1:4" ht="24.65" customHeight="1" thickBot="1" x14ac:dyDescent="0.4">
      <c r="A1383" s="60" t="s">
        <v>2290</v>
      </c>
      <c r="B1383" s="61" t="s">
        <v>1088</v>
      </c>
      <c r="C1383" s="59"/>
      <c r="D1383" s="59"/>
    </row>
    <row r="1384" spans="1:4" ht="24.65" customHeight="1" thickBot="1" x14ac:dyDescent="0.4">
      <c r="A1384" s="60" t="s">
        <v>2291</v>
      </c>
      <c r="B1384" s="61" t="s">
        <v>1090</v>
      </c>
      <c r="C1384" s="59"/>
      <c r="D1384" s="59"/>
    </row>
    <row r="1385" spans="1:4" ht="24.65" customHeight="1" thickBot="1" x14ac:dyDescent="0.4">
      <c r="A1385" s="60" t="s">
        <v>2292</v>
      </c>
      <c r="B1385" s="61" t="s">
        <v>183</v>
      </c>
      <c r="C1385" s="59"/>
      <c r="D1385" s="59"/>
    </row>
    <row r="1386" spans="1:4" ht="24.65" customHeight="1" thickBot="1" x14ac:dyDescent="0.4">
      <c r="A1386" s="60" t="s">
        <v>2293</v>
      </c>
      <c r="B1386" s="61" t="s">
        <v>185</v>
      </c>
      <c r="C1386" s="59"/>
      <c r="D1386" s="59"/>
    </row>
    <row r="1387" spans="1:4" ht="24.65" customHeight="1" thickBot="1" x14ac:dyDescent="0.4">
      <c r="A1387" s="60" t="s">
        <v>2294</v>
      </c>
      <c r="B1387" s="61" t="s">
        <v>187</v>
      </c>
      <c r="C1387" s="59"/>
      <c r="D1387" s="59"/>
    </row>
    <row r="1388" spans="1:4" ht="24.65" customHeight="1" thickBot="1" x14ac:dyDescent="0.4">
      <c r="A1388" s="60" t="s">
        <v>2295</v>
      </c>
      <c r="B1388" s="61" t="s">
        <v>189</v>
      </c>
      <c r="C1388" s="59"/>
      <c r="D1388" s="59"/>
    </row>
    <row r="1389" spans="1:4" ht="24.65" customHeight="1" thickBot="1" x14ac:dyDescent="0.4">
      <c r="A1389" s="60" t="s">
        <v>2296</v>
      </c>
      <c r="B1389" s="61" t="s">
        <v>150</v>
      </c>
      <c r="C1389" s="59"/>
      <c r="D1389" s="59"/>
    </row>
    <row r="1390" spans="1:4" ht="24.65" customHeight="1" thickBot="1" x14ac:dyDescent="0.4">
      <c r="A1390" s="622" t="s">
        <v>2297</v>
      </c>
      <c r="B1390" s="623"/>
      <c r="C1390" s="59"/>
      <c r="D1390" s="59"/>
    </row>
    <row r="1391" spans="1:4" ht="24.65" customHeight="1" thickBot="1" x14ac:dyDescent="0.4">
      <c r="A1391" s="60" t="s">
        <v>2298</v>
      </c>
      <c r="B1391" s="61" t="s">
        <v>1865</v>
      </c>
      <c r="C1391" s="59"/>
      <c r="D1391" s="59"/>
    </row>
    <row r="1392" spans="1:4" ht="24.65" customHeight="1" thickBot="1" x14ac:dyDescent="0.4">
      <c r="A1392" s="60" t="s">
        <v>2299</v>
      </c>
      <c r="B1392" s="61" t="s">
        <v>2300</v>
      </c>
      <c r="C1392" s="59"/>
      <c r="D1392" s="59"/>
    </row>
    <row r="1393" spans="1:4" ht="24.65" customHeight="1" thickBot="1" x14ac:dyDescent="0.4">
      <c r="A1393" s="622" t="s">
        <v>2301</v>
      </c>
      <c r="B1393" s="623"/>
      <c r="C1393" s="59"/>
      <c r="D1393" s="59"/>
    </row>
    <row r="1394" spans="1:4" ht="24.65" customHeight="1" thickBot="1" x14ac:dyDescent="0.4">
      <c r="A1394" s="60" t="s">
        <v>2302</v>
      </c>
      <c r="B1394" s="61" t="s">
        <v>1984</v>
      </c>
      <c r="C1394" s="59"/>
      <c r="D1394" s="59"/>
    </row>
    <row r="1395" spans="1:4" ht="24.65" customHeight="1" thickBot="1" x14ac:dyDescent="0.4">
      <c r="A1395" s="60" t="s">
        <v>2303</v>
      </c>
      <c r="B1395" s="61" t="s">
        <v>2304</v>
      </c>
      <c r="C1395" s="59"/>
      <c r="D1395" s="59"/>
    </row>
    <row r="1396" spans="1:4" ht="24.65" customHeight="1" thickBot="1" x14ac:dyDescent="0.4">
      <c r="A1396" s="60" t="s">
        <v>2305</v>
      </c>
      <c r="B1396" s="61" t="s">
        <v>2306</v>
      </c>
      <c r="C1396" s="59"/>
      <c r="D1396" s="59"/>
    </row>
    <row r="1397" spans="1:4" ht="24.65" customHeight="1" thickBot="1" x14ac:dyDescent="0.4">
      <c r="A1397" s="60" t="s">
        <v>2307</v>
      </c>
      <c r="B1397" s="61" t="s">
        <v>2308</v>
      </c>
      <c r="C1397" s="59"/>
      <c r="D1397" s="59"/>
    </row>
    <row r="1398" spans="1:4" ht="24.65" customHeight="1" thickBot="1" x14ac:dyDescent="0.4">
      <c r="A1398" s="60" t="s">
        <v>2309</v>
      </c>
      <c r="B1398" s="61" t="s">
        <v>2310</v>
      </c>
      <c r="C1398" s="59"/>
      <c r="D1398" s="59"/>
    </row>
    <row r="1399" spans="1:4" ht="24.65" customHeight="1" thickBot="1" x14ac:dyDescent="0.4">
      <c r="A1399" s="60" t="s">
        <v>2311</v>
      </c>
      <c r="B1399" s="61" t="s">
        <v>2312</v>
      </c>
      <c r="C1399" s="59"/>
      <c r="D1399" s="59"/>
    </row>
    <row r="1400" spans="1:4" ht="24.65" customHeight="1" thickBot="1" x14ac:dyDescent="0.4">
      <c r="A1400" s="60" t="s">
        <v>2313</v>
      </c>
      <c r="B1400" s="61" t="s">
        <v>2314</v>
      </c>
      <c r="C1400" s="59"/>
      <c r="D1400" s="59"/>
    </row>
    <row r="1401" spans="1:4" ht="24.65" customHeight="1" thickBot="1" x14ac:dyDescent="0.4">
      <c r="A1401" s="60" t="s">
        <v>2315</v>
      </c>
      <c r="B1401" s="61" t="s">
        <v>2316</v>
      </c>
      <c r="C1401" s="59"/>
      <c r="D1401" s="59"/>
    </row>
    <row r="1402" spans="1:4" ht="24.65" customHeight="1" thickBot="1" x14ac:dyDescent="0.4">
      <c r="A1402" s="60" t="s">
        <v>2317</v>
      </c>
      <c r="B1402" s="61" t="s">
        <v>2318</v>
      </c>
      <c r="C1402" s="59"/>
      <c r="D1402" s="59"/>
    </row>
    <row r="1403" spans="1:4" ht="24.65" customHeight="1" thickBot="1" x14ac:dyDescent="0.4">
      <c r="A1403" s="60" t="s">
        <v>2319</v>
      </c>
      <c r="B1403" s="61" t="s">
        <v>2320</v>
      </c>
      <c r="C1403" s="59"/>
      <c r="D1403" s="59"/>
    </row>
    <row r="1404" spans="1:4" ht="24.65" customHeight="1" thickBot="1" x14ac:dyDescent="0.4">
      <c r="A1404" s="622" t="s">
        <v>2321</v>
      </c>
      <c r="B1404" s="623"/>
      <c r="C1404" s="59"/>
      <c r="D1404" s="59"/>
    </row>
    <row r="1405" spans="1:4" ht="24.65" customHeight="1" thickBot="1" x14ac:dyDescent="0.4">
      <c r="A1405" s="60" t="s">
        <v>2322</v>
      </c>
      <c r="B1405" s="61" t="s">
        <v>2323</v>
      </c>
      <c r="C1405" s="59"/>
      <c r="D1405" s="59"/>
    </row>
    <row r="1406" spans="1:4" ht="24.65" customHeight="1" thickBot="1" x14ac:dyDescent="0.4">
      <c r="A1406" s="60" t="s">
        <v>2324</v>
      </c>
      <c r="B1406" s="61" t="s">
        <v>2325</v>
      </c>
      <c r="C1406" s="59"/>
      <c r="D1406" s="59"/>
    </row>
    <row r="1407" spans="1:4" ht="24.65" customHeight="1" thickBot="1" x14ac:dyDescent="0.4">
      <c r="A1407" s="60" t="s">
        <v>2326</v>
      </c>
      <c r="B1407" s="61" t="s">
        <v>2327</v>
      </c>
      <c r="C1407" s="59"/>
      <c r="D1407" s="59"/>
    </row>
    <row r="1408" spans="1:4" ht="24.65" customHeight="1" thickBot="1" x14ac:dyDescent="0.4">
      <c r="A1408" s="60" t="s">
        <v>2328</v>
      </c>
      <c r="B1408" s="61" t="s">
        <v>2329</v>
      </c>
      <c r="C1408" s="59"/>
      <c r="D1408" s="59"/>
    </row>
    <row r="1409" spans="1:4" ht="24.65" customHeight="1" thickBot="1" x14ac:dyDescent="0.4">
      <c r="A1409" s="60" t="s">
        <v>2330</v>
      </c>
      <c r="B1409" s="61" t="s">
        <v>2331</v>
      </c>
      <c r="C1409" s="59"/>
      <c r="D1409" s="59"/>
    </row>
    <row r="1410" spans="1:4" ht="24.65" customHeight="1" thickBot="1" x14ac:dyDescent="0.4">
      <c r="A1410" s="60" t="s">
        <v>2332</v>
      </c>
      <c r="B1410" s="61" t="s">
        <v>2333</v>
      </c>
      <c r="C1410" s="59"/>
      <c r="D1410" s="59"/>
    </row>
    <row r="1411" spans="1:4" ht="24.65" customHeight="1" thickBot="1" x14ac:dyDescent="0.4">
      <c r="A1411" s="60" t="s">
        <v>2334</v>
      </c>
      <c r="B1411" s="61" t="s">
        <v>1784</v>
      </c>
      <c r="C1411" s="59"/>
      <c r="D1411" s="59"/>
    </row>
    <row r="1412" spans="1:4" ht="24.65" customHeight="1" thickBot="1" x14ac:dyDescent="0.4">
      <c r="A1412" s="60" t="s">
        <v>2335</v>
      </c>
      <c r="B1412" s="61" t="s">
        <v>1794</v>
      </c>
      <c r="C1412" s="59"/>
      <c r="D1412" s="59"/>
    </row>
    <row r="1413" spans="1:4" ht="24.65" customHeight="1" thickBot="1" x14ac:dyDescent="0.4">
      <c r="A1413" s="60" t="s">
        <v>2336</v>
      </c>
      <c r="B1413" s="61" t="s">
        <v>1824</v>
      </c>
      <c r="C1413" s="59"/>
      <c r="D1413" s="59"/>
    </row>
    <row r="1414" spans="1:4" ht="24.65" customHeight="1" thickBot="1" x14ac:dyDescent="0.4">
      <c r="A1414" s="60" t="s">
        <v>2337</v>
      </c>
      <c r="B1414" s="61" t="s">
        <v>2338</v>
      </c>
      <c r="C1414" s="59"/>
      <c r="D1414" s="59"/>
    </row>
    <row r="1415" spans="1:4" ht="24.65" customHeight="1" thickBot="1" x14ac:dyDescent="0.4">
      <c r="A1415" s="60" t="s">
        <v>2339</v>
      </c>
      <c r="B1415" s="61" t="s">
        <v>1988</v>
      </c>
      <c r="C1415" s="59"/>
      <c r="D1415" s="59"/>
    </row>
    <row r="1416" spans="1:4" ht="24.65" customHeight="1" thickBot="1" x14ac:dyDescent="0.4">
      <c r="A1416" s="60" t="s">
        <v>2340</v>
      </c>
      <c r="B1416" s="61" t="s">
        <v>2341</v>
      </c>
      <c r="C1416" s="59"/>
      <c r="D1416" s="59"/>
    </row>
    <row r="1417" spans="1:4" ht="24.65" customHeight="1" thickBot="1" x14ac:dyDescent="0.4">
      <c r="A1417" s="60" t="s">
        <v>2342</v>
      </c>
      <c r="B1417" s="61" t="s">
        <v>1967</v>
      </c>
      <c r="C1417" s="59"/>
      <c r="D1417" s="59"/>
    </row>
    <row r="1418" spans="1:4" ht="24.65" customHeight="1" thickBot="1" x14ac:dyDescent="0.4">
      <c r="A1418" s="60" t="s">
        <v>2343</v>
      </c>
      <c r="B1418" s="61" t="s">
        <v>2209</v>
      </c>
      <c r="C1418" s="59"/>
      <c r="D1418" s="59"/>
    </row>
    <row r="1419" spans="1:4" ht="24.65" customHeight="1" thickBot="1" x14ac:dyDescent="0.4">
      <c r="A1419" s="60" t="s">
        <v>2344</v>
      </c>
      <c r="B1419" s="61" t="s">
        <v>2205</v>
      </c>
      <c r="C1419" s="59"/>
      <c r="D1419" s="59"/>
    </row>
    <row r="1420" spans="1:4" ht="24.65" customHeight="1" thickBot="1" x14ac:dyDescent="0.4">
      <c r="A1420" s="622" t="s">
        <v>2345</v>
      </c>
      <c r="B1420" s="623"/>
      <c r="C1420" s="59"/>
      <c r="D1420" s="59"/>
    </row>
    <row r="1421" spans="1:4" ht="24.65" customHeight="1" thickBot="1" x14ac:dyDescent="0.4">
      <c r="A1421" s="60" t="s">
        <v>2346</v>
      </c>
      <c r="B1421" s="61" t="s">
        <v>2347</v>
      </c>
      <c r="C1421" s="59"/>
      <c r="D1421" s="59"/>
    </row>
    <row r="1422" spans="1:4" ht="24.65" customHeight="1" thickBot="1" x14ac:dyDescent="0.4">
      <c r="A1422" s="60" t="s">
        <v>2348</v>
      </c>
      <c r="B1422" s="61" t="s">
        <v>2349</v>
      </c>
      <c r="C1422" s="59"/>
      <c r="D1422" s="59"/>
    </row>
    <row r="1423" spans="1:4" ht="24.65" customHeight="1" thickBot="1" x14ac:dyDescent="0.4">
      <c r="A1423" s="60" t="s">
        <v>2350</v>
      </c>
      <c r="B1423" s="61" t="s">
        <v>2351</v>
      </c>
      <c r="C1423" s="59"/>
      <c r="D1423" s="59"/>
    </row>
    <row r="1424" spans="1:4" ht="24.65" customHeight="1" thickBot="1" x14ac:dyDescent="0.4">
      <c r="A1424" s="622" t="s">
        <v>2352</v>
      </c>
      <c r="B1424" s="623"/>
      <c r="C1424" s="59"/>
      <c r="D1424" s="59"/>
    </row>
    <row r="1425" spans="1:4" ht="24.65" customHeight="1" thickBot="1" x14ac:dyDescent="0.4">
      <c r="A1425" s="60" t="s">
        <v>2353</v>
      </c>
      <c r="B1425" s="61" t="s">
        <v>2354</v>
      </c>
      <c r="C1425" s="59"/>
      <c r="D1425" s="59"/>
    </row>
    <row r="1426" spans="1:4" ht="24.65" customHeight="1" thickBot="1" x14ac:dyDescent="0.4">
      <c r="A1426" s="60" t="s">
        <v>2355</v>
      </c>
      <c r="B1426" s="61" t="s">
        <v>2356</v>
      </c>
      <c r="C1426" s="59"/>
      <c r="D1426" s="59"/>
    </row>
    <row r="1427" spans="1:4" ht="24.65" customHeight="1" thickBot="1" x14ac:dyDescent="0.4">
      <c r="A1427" s="60" t="s">
        <v>2357</v>
      </c>
      <c r="B1427" s="61" t="s">
        <v>2358</v>
      </c>
      <c r="C1427" s="59"/>
      <c r="D1427" s="59"/>
    </row>
    <row r="1428" spans="1:4" ht="24.65" customHeight="1" thickBot="1" x14ac:dyDescent="0.4">
      <c r="A1428" s="60" t="s">
        <v>2359</v>
      </c>
      <c r="B1428" s="61" t="s">
        <v>2360</v>
      </c>
      <c r="C1428" s="59"/>
      <c r="D1428" s="59"/>
    </row>
    <row r="1429" spans="1:4" ht="24.65" customHeight="1" thickBot="1" x14ac:dyDescent="0.4">
      <c r="A1429" s="60" t="s">
        <v>2361</v>
      </c>
      <c r="B1429" s="61" t="s">
        <v>2362</v>
      </c>
      <c r="C1429" s="59"/>
      <c r="D1429" s="59"/>
    </row>
    <row r="1430" spans="1:4" ht="24.65" customHeight="1" thickBot="1" x14ac:dyDescent="0.4">
      <c r="A1430" s="622" t="s">
        <v>2363</v>
      </c>
      <c r="B1430" s="623"/>
      <c r="C1430" s="59"/>
      <c r="D1430" s="59"/>
    </row>
    <row r="1431" spans="1:4" ht="24.65" customHeight="1" thickBot="1" x14ac:dyDescent="0.4">
      <c r="A1431" s="60" t="s">
        <v>2364</v>
      </c>
      <c r="B1431" s="61" t="s">
        <v>2365</v>
      </c>
      <c r="C1431" s="59"/>
      <c r="D1431" s="59"/>
    </row>
    <row r="1432" spans="1:4" ht="24.65" customHeight="1" thickBot="1" x14ac:dyDescent="0.4">
      <c r="A1432" s="60" t="s">
        <v>2366</v>
      </c>
      <c r="B1432" s="61" t="s">
        <v>2367</v>
      </c>
      <c r="C1432" s="59"/>
      <c r="D1432" s="59"/>
    </row>
    <row r="1433" spans="1:4" ht="24.65" customHeight="1" thickBot="1" x14ac:dyDescent="0.4">
      <c r="A1433" s="60" t="s">
        <v>2368</v>
      </c>
      <c r="B1433" s="61" t="s">
        <v>2369</v>
      </c>
      <c r="C1433" s="59"/>
      <c r="D1433" s="59"/>
    </row>
    <row r="1434" spans="1:4" ht="24.65" customHeight="1" thickBot="1" x14ac:dyDescent="0.4">
      <c r="A1434" s="60" t="s">
        <v>2370</v>
      </c>
      <c r="B1434" s="61" t="s">
        <v>2371</v>
      </c>
      <c r="C1434" s="59"/>
      <c r="D1434" s="59"/>
    </row>
    <row r="1435" spans="1:4" ht="24.65" customHeight="1" thickBot="1" x14ac:dyDescent="0.4">
      <c r="A1435" s="60" t="s">
        <v>2372</v>
      </c>
      <c r="B1435" s="61" t="s">
        <v>2373</v>
      </c>
      <c r="C1435" s="59"/>
      <c r="D1435" s="59"/>
    </row>
    <row r="1436" spans="1:4" ht="24.65" customHeight="1" thickBot="1" x14ac:dyDescent="0.4">
      <c r="A1436" s="60" t="s">
        <v>2374</v>
      </c>
      <c r="B1436" s="61" t="s">
        <v>2120</v>
      </c>
      <c r="C1436" s="59"/>
      <c r="D1436" s="59"/>
    </row>
    <row r="1437" spans="1:4" ht="24.65" customHeight="1" thickBot="1" x14ac:dyDescent="0.4">
      <c r="A1437" s="625" t="s">
        <v>2375</v>
      </c>
      <c r="B1437" s="626"/>
      <c r="C1437" s="59"/>
      <c r="D1437" s="59"/>
    </row>
    <row r="1438" spans="1:4" ht="24.65" customHeight="1" thickBot="1" x14ac:dyDescent="0.4">
      <c r="A1438" s="622" t="s">
        <v>134</v>
      </c>
      <c r="B1438" s="623"/>
      <c r="C1438" s="59"/>
      <c r="D1438" s="59"/>
    </row>
    <row r="1439" spans="1:4" ht="24.65" customHeight="1" thickBot="1" x14ac:dyDescent="0.4">
      <c r="A1439" s="60" t="s">
        <v>2376</v>
      </c>
      <c r="B1439" s="61" t="s">
        <v>1063</v>
      </c>
      <c r="C1439" s="59"/>
      <c r="D1439" s="59"/>
    </row>
    <row r="1440" spans="1:4" ht="24.65" customHeight="1" thickBot="1" x14ac:dyDescent="0.4">
      <c r="A1440" s="60" t="s">
        <v>2377</v>
      </c>
      <c r="B1440" s="61" t="s">
        <v>1065</v>
      </c>
      <c r="C1440" s="59"/>
      <c r="D1440" s="59"/>
    </row>
    <row r="1441" spans="1:4" ht="24.65" customHeight="1" thickBot="1" x14ac:dyDescent="0.4">
      <c r="A1441" s="60" t="s">
        <v>2378</v>
      </c>
      <c r="B1441" s="61" t="s">
        <v>1067</v>
      </c>
      <c r="C1441" s="59"/>
      <c r="D1441" s="59"/>
    </row>
    <row r="1442" spans="1:4" ht="24.65" customHeight="1" thickBot="1" x14ac:dyDescent="0.4">
      <c r="A1442" s="60" t="s">
        <v>2379</v>
      </c>
      <c r="B1442" s="61" t="s">
        <v>1069</v>
      </c>
      <c r="C1442" s="59"/>
      <c r="D1442" s="59"/>
    </row>
    <row r="1443" spans="1:4" ht="24.65" customHeight="1" thickBot="1" x14ac:dyDescent="0.4">
      <c r="A1443" s="60" t="s">
        <v>2380</v>
      </c>
      <c r="B1443" s="61" t="s">
        <v>1363</v>
      </c>
      <c r="C1443" s="59"/>
      <c r="D1443" s="59"/>
    </row>
    <row r="1444" spans="1:4" ht="24.65" customHeight="1" thickBot="1" x14ac:dyDescent="0.4">
      <c r="A1444" s="60" t="s">
        <v>2381</v>
      </c>
      <c r="B1444" s="61" t="s">
        <v>1405</v>
      </c>
      <c r="C1444" s="59"/>
      <c r="D1444" s="59"/>
    </row>
    <row r="1445" spans="1:4" ht="24.65" customHeight="1" thickBot="1" x14ac:dyDescent="0.4">
      <c r="A1445" s="60" t="s">
        <v>2382</v>
      </c>
      <c r="B1445" s="61" t="s">
        <v>1075</v>
      </c>
      <c r="C1445" s="59"/>
      <c r="D1445" s="59"/>
    </row>
    <row r="1446" spans="1:4" ht="24.65" customHeight="1" thickBot="1" x14ac:dyDescent="0.4">
      <c r="A1446" s="60" t="s">
        <v>2383</v>
      </c>
      <c r="B1446" s="61" t="s">
        <v>1077</v>
      </c>
      <c r="C1446" s="59"/>
      <c r="D1446" s="59"/>
    </row>
    <row r="1447" spans="1:4" ht="24.65" customHeight="1" thickBot="1" x14ac:dyDescent="0.4">
      <c r="A1447" s="60" t="s">
        <v>2384</v>
      </c>
      <c r="B1447" s="61" t="s">
        <v>1682</v>
      </c>
      <c r="C1447" s="59"/>
      <c r="D1447" s="59"/>
    </row>
    <row r="1448" spans="1:4" ht="24.65" customHeight="1" thickBot="1" x14ac:dyDescent="0.4">
      <c r="A1448" s="60" t="s">
        <v>2385</v>
      </c>
      <c r="B1448" s="61" t="s">
        <v>1082</v>
      </c>
      <c r="C1448" s="59"/>
      <c r="D1448" s="59"/>
    </row>
    <row r="1449" spans="1:4" ht="24.65" customHeight="1" thickBot="1" x14ac:dyDescent="0.4">
      <c r="A1449" s="60" t="s">
        <v>2386</v>
      </c>
      <c r="B1449" s="61" t="s">
        <v>1166</v>
      </c>
      <c r="C1449" s="59"/>
      <c r="D1449" s="59"/>
    </row>
    <row r="1450" spans="1:4" ht="24.65" customHeight="1" thickBot="1" x14ac:dyDescent="0.4">
      <c r="A1450" s="60" t="s">
        <v>2387</v>
      </c>
      <c r="B1450" s="61" t="s">
        <v>1080</v>
      </c>
      <c r="C1450" s="59"/>
      <c r="D1450" s="59"/>
    </row>
    <row r="1451" spans="1:4" ht="24.65" customHeight="1" thickBot="1" x14ac:dyDescent="0.4">
      <c r="A1451" s="622" t="s">
        <v>1085</v>
      </c>
      <c r="B1451" s="623"/>
      <c r="C1451" s="59"/>
      <c r="D1451" s="59"/>
    </row>
    <row r="1452" spans="1:4" ht="24.65" customHeight="1" thickBot="1" x14ac:dyDescent="0.4">
      <c r="A1452" s="60" t="s">
        <v>2388</v>
      </c>
      <c r="B1452" s="61" t="s">
        <v>179</v>
      </c>
      <c r="C1452" s="59"/>
      <c r="D1452" s="59"/>
    </row>
    <row r="1453" spans="1:4" ht="24.65" customHeight="1" thickBot="1" x14ac:dyDescent="0.4">
      <c r="A1453" s="60" t="s">
        <v>2389</v>
      </c>
      <c r="B1453" s="61" t="s">
        <v>1088</v>
      </c>
      <c r="C1453" s="59"/>
      <c r="D1453" s="59"/>
    </row>
    <row r="1454" spans="1:4" ht="24.65" customHeight="1" thickBot="1" x14ac:dyDescent="0.4">
      <c r="A1454" s="60" t="s">
        <v>2390</v>
      </c>
      <c r="B1454" s="61" t="s">
        <v>1090</v>
      </c>
      <c r="C1454" s="59"/>
      <c r="D1454" s="59"/>
    </row>
    <row r="1455" spans="1:4" ht="24.65" customHeight="1" thickBot="1" x14ac:dyDescent="0.4">
      <c r="A1455" s="60" t="s">
        <v>2391</v>
      </c>
      <c r="B1455" s="61" t="s">
        <v>183</v>
      </c>
      <c r="C1455" s="59"/>
      <c r="D1455" s="59"/>
    </row>
    <row r="1456" spans="1:4" ht="24.65" customHeight="1" thickBot="1" x14ac:dyDescent="0.4">
      <c r="A1456" s="60" t="s">
        <v>2392</v>
      </c>
      <c r="B1456" s="61" t="s">
        <v>185</v>
      </c>
      <c r="C1456" s="59"/>
      <c r="D1456" s="59"/>
    </row>
    <row r="1457" spans="1:4" ht="24.65" customHeight="1" thickBot="1" x14ac:dyDescent="0.4">
      <c r="A1457" s="60" t="s">
        <v>2393</v>
      </c>
      <c r="B1457" s="61" t="s">
        <v>187</v>
      </c>
      <c r="C1457" s="59"/>
      <c r="D1457" s="59"/>
    </row>
    <row r="1458" spans="1:4" ht="24.65" customHeight="1" thickBot="1" x14ac:dyDescent="0.4">
      <c r="A1458" s="60" t="s">
        <v>2394</v>
      </c>
      <c r="B1458" s="61" t="s">
        <v>189</v>
      </c>
      <c r="C1458" s="59"/>
      <c r="D1458" s="59"/>
    </row>
    <row r="1459" spans="1:4" ht="24.65" customHeight="1" thickBot="1" x14ac:dyDescent="0.4">
      <c r="A1459" s="622" t="s">
        <v>1164</v>
      </c>
      <c r="B1459" s="624"/>
      <c r="C1459" s="59"/>
      <c r="D1459" s="59"/>
    </row>
    <row r="1460" spans="1:4" ht="24.65" customHeight="1" thickBot="1" x14ac:dyDescent="0.4">
      <c r="A1460" s="60" t="s">
        <v>2395</v>
      </c>
      <c r="B1460" s="61" t="s">
        <v>2396</v>
      </c>
      <c r="C1460" s="59"/>
      <c r="D1460" s="59"/>
    </row>
    <row r="1461" spans="1:4" ht="24.65" customHeight="1" thickBot="1" x14ac:dyDescent="0.4">
      <c r="A1461" s="60" t="s">
        <v>2397</v>
      </c>
      <c r="B1461" s="61" t="s">
        <v>1721</v>
      </c>
      <c r="C1461" s="59"/>
      <c r="D1461" s="59"/>
    </row>
    <row r="1462" spans="1:4" ht="24.65" customHeight="1" thickBot="1" x14ac:dyDescent="0.4">
      <c r="A1462" s="60" t="s">
        <v>2398</v>
      </c>
      <c r="B1462" s="61" t="s">
        <v>2399</v>
      </c>
      <c r="C1462" s="59"/>
      <c r="D1462" s="59"/>
    </row>
    <row r="1463" spans="1:4" ht="24.65" customHeight="1" thickBot="1" x14ac:dyDescent="0.4">
      <c r="A1463" s="622" t="s">
        <v>1206</v>
      </c>
      <c r="B1463" s="623"/>
      <c r="C1463" s="59"/>
      <c r="D1463" s="59"/>
    </row>
    <row r="1464" spans="1:4" ht="24.65" customHeight="1" thickBot="1" x14ac:dyDescent="0.4">
      <c r="A1464" s="60" t="s">
        <v>2400</v>
      </c>
      <c r="B1464" s="61" t="s">
        <v>1698</v>
      </c>
      <c r="C1464" s="59"/>
      <c r="D1464" s="59"/>
    </row>
    <row r="1465" spans="1:4" ht="24.65" customHeight="1" thickBot="1" x14ac:dyDescent="0.4">
      <c r="A1465" s="622" t="s">
        <v>1167</v>
      </c>
      <c r="B1465" s="623"/>
      <c r="C1465" s="59"/>
      <c r="D1465" s="59"/>
    </row>
    <row r="1466" spans="1:4" ht="24.65" customHeight="1" thickBot="1" x14ac:dyDescent="0.4">
      <c r="A1466" s="60" t="s">
        <v>2401</v>
      </c>
      <c r="B1466" s="61" t="s">
        <v>2402</v>
      </c>
      <c r="C1466" s="59"/>
      <c r="D1466" s="59"/>
    </row>
    <row r="1467" spans="1:4" ht="24.65" customHeight="1" thickBot="1" x14ac:dyDescent="0.4">
      <c r="A1467" s="60" t="s">
        <v>2403</v>
      </c>
      <c r="B1467" s="61" t="s">
        <v>2404</v>
      </c>
      <c r="C1467" s="59"/>
      <c r="D1467" s="59"/>
    </row>
    <row r="1468" spans="1:4" ht="24.65" customHeight="1" thickBot="1" x14ac:dyDescent="0.4">
      <c r="A1468" s="60" t="s">
        <v>2405</v>
      </c>
      <c r="B1468" s="61" t="s">
        <v>2406</v>
      </c>
      <c r="C1468" s="59"/>
      <c r="D1468" s="59"/>
    </row>
    <row r="1469" spans="1:4" ht="24.65" customHeight="1" thickBot="1" x14ac:dyDescent="0.4">
      <c r="A1469" s="60" t="s">
        <v>2407</v>
      </c>
      <c r="B1469" s="61" t="s">
        <v>2408</v>
      </c>
      <c r="C1469" s="59"/>
      <c r="D1469" s="59"/>
    </row>
    <row r="1470" spans="1:4" ht="24.65" customHeight="1" thickBot="1" x14ac:dyDescent="0.4">
      <c r="A1470" s="60" t="s">
        <v>2409</v>
      </c>
      <c r="B1470" s="61" t="s">
        <v>2410</v>
      </c>
      <c r="C1470" s="59"/>
      <c r="D1470" s="59"/>
    </row>
    <row r="1471" spans="1:4" ht="24.65" customHeight="1" thickBot="1" x14ac:dyDescent="0.4">
      <c r="A1471" s="60" t="s">
        <v>2411</v>
      </c>
      <c r="B1471" s="61" t="s">
        <v>2412</v>
      </c>
      <c r="C1471" s="59"/>
      <c r="D1471" s="59"/>
    </row>
    <row r="1472" spans="1:4" ht="24.65" customHeight="1" thickBot="1" x14ac:dyDescent="0.4">
      <c r="A1472" s="60" t="s">
        <v>2413</v>
      </c>
      <c r="B1472" s="61" t="s">
        <v>2414</v>
      </c>
      <c r="C1472" s="59"/>
      <c r="D1472" s="59"/>
    </row>
    <row r="1473" spans="1:4" ht="24.65" customHeight="1" thickBot="1" x14ac:dyDescent="0.4">
      <c r="A1473" s="60" t="s">
        <v>2415</v>
      </c>
      <c r="B1473" s="61" t="s">
        <v>2416</v>
      </c>
      <c r="C1473" s="59"/>
      <c r="D1473" s="59"/>
    </row>
    <row r="1474" spans="1:4" ht="31.15" customHeight="1" thickBot="1" x14ac:dyDescent="0.4">
      <c r="A1474" s="60" t="s">
        <v>2417</v>
      </c>
      <c r="B1474" s="61" t="s">
        <v>2418</v>
      </c>
      <c r="C1474" s="59"/>
      <c r="D1474" s="59"/>
    </row>
    <row r="1475" spans="1:4" ht="24.65" customHeight="1" thickBot="1" x14ac:dyDescent="0.4">
      <c r="A1475" s="60" t="s">
        <v>2419</v>
      </c>
      <c r="B1475" s="61" t="s">
        <v>2420</v>
      </c>
      <c r="C1475" s="59"/>
      <c r="D1475" s="59"/>
    </row>
    <row r="1476" spans="1:4" ht="35.5" customHeight="1" thickBot="1" x14ac:dyDescent="0.4">
      <c r="A1476" s="622" t="s">
        <v>1096</v>
      </c>
      <c r="B1476" s="623"/>
      <c r="C1476" s="59"/>
      <c r="D1476" s="59"/>
    </row>
    <row r="1477" spans="1:4" ht="24.65" customHeight="1" thickBot="1" x14ac:dyDescent="0.4">
      <c r="A1477" s="60" t="s">
        <v>2421</v>
      </c>
      <c r="B1477" s="61" t="s">
        <v>2422</v>
      </c>
      <c r="C1477" s="59"/>
      <c r="D1477" s="59"/>
    </row>
    <row r="1478" spans="1:4" ht="24.65" customHeight="1" thickBot="1" x14ac:dyDescent="0.4">
      <c r="A1478" s="60" t="s">
        <v>2423</v>
      </c>
      <c r="B1478" s="61" t="s">
        <v>2262</v>
      </c>
      <c r="C1478" s="59"/>
      <c r="D1478" s="59"/>
    </row>
    <row r="1479" spans="1:4" ht="24.65" customHeight="1" thickBot="1" x14ac:dyDescent="0.4">
      <c r="A1479" s="622" t="s">
        <v>1101</v>
      </c>
      <c r="B1479" s="623"/>
      <c r="C1479" s="59"/>
      <c r="D1479" s="59"/>
    </row>
    <row r="1480" spans="1:4" ht="24.65" customHeight="1" thickBot="1" x14ac:dyDescent="0.4">
      <c r="A1480" s="60" t="s">
        <v>2424</v>
      </c>
      <c r="B1480" s="61" t="s">
        <v>1865</v>
      </c>
      <c r="C1480" s="59"/>
      <c r="D1480" s="59"/>
    </row>
    <row r="1481" spans="1:4" ht="24.65" customHeight="1" thickBot="1" x14ac:dyDescent="0.4">
      <c r="A1481" s="60" t="s">
        <v>2425</v>
      </c>
      <c r="B1481" s="61" t="s">
        <v>1667</v>
      </c>
      <c r="C1481" s="59"/>
      <c r="D1481" s="59"/>
    </row>
    <row r="1482" spans="1:4" ht="24.65" customHeight="1" thickBot="1" x14ac:dyDescent="0.4">
      <c r="A1482" s="625" t="s">
        <v>2426</v>
      </c>
      <c r="B1482" s="626"/>
      <c r="C1482" s="59"/>
      <c r="D1482" s="59"/>
    </row>
    <row r="1483" spans="1:4" ht="24.65" customHeight="1" thickBot="1" x14ac:dyDescent="0.4">
      <c r="A1483" s="622" t="s">
        <v>134</v>
      </c>
      <c r="B1483" s="623"/>
      <c r="C1483" s="59"/>
      <c r="D1483" s="59"/>
    </row>
    <row r="1484" spans="1:4" ht="24.65" customHeight="1" thickBot="1" x14ac:dyDescent="0.4">
      <c r="A1484" s="60" t="s">
        <v>2427</v>
      </c>
      <c r="B1484" s="61" t="s">
        <v>1063</v>
      </c>
      <c r="C1484" s="59"/>
      <c r="D1484" s="59"/>
    </row>
    <row r="1485" spans="1:4" ht="24.65" customHeight="1" thickBot="1" x14ac:dyDescent="0.4">
      <c r="A1485" s="60" t="s">
        <v>2428</v>
      </c>
      <c r="B1485" s="61" t="s">
        <v>1065</v>
      </c>
      <c r="C1485" s="59"/>
      <c r="D1485" s="59"/>
    </row>
    <row r="1486" spans="1:4" ht="24.65" customHeight="1" thickBot="1" x14ac:dyDescent="0.4">
      <c r="A1486" s="60" t="s">
        <v>2429</v>
      </c>
      <c r="B1486" s="61" t="s">
        <v>1067</v>
      </c>
      <c r="C1486" s="59"/>
      <c r="D1486" s="59"/>
    </row>
    <row r="1487" spans="1:4" ht="24.65" customHeight="1" thickBot="1" x14ac:dyDescent="0.4">
      <c r="A1487" s="60" t="s">
        <v>2430</v>
      </c>
      <c r="B1487" s="61" t="s">
        <v>1069</v>
      </c>
      <c r="C1487" s="59"/>
      <c r="D1487" s="59"/>
    </row>
    <row r="1488" spans="1:4" ht="24.65" customHeight="1" thickBot="1" x14ac:dyDescent="0.4">
      <c r="A1488" s="60" t="s">
        <v>2431</v>
      </c>
      <c r="B1488" s="61" t="s">
        <v>1363</v>
      </c>
      <c r="C1488" s="59"/>
      <c r="D1488" s="59"/>
    </row>
    <row r="1489" spans="1:4" ht="24.65" customHeight="1" thickBot="1" x14ac:dyDescent="0.4">
      <c r="A1489" s="60" t="s">
        <v>2432</v>
      </c>
      <c r="B1489" s="61" t="s">
        <v>1405</v>
      </c>
      <c r="C1489" s="59"/>
      <c r="D1489" s="59"/>
    </row>
    <row r="1490" spans="1:4" ht="24.65" customHeight="1" thickBot="1" x14ac:dyDescent="0.4">
      <c r="A1490" s="60" t="s">
        <v>2433</v>
      </c>
      <c r="B1490" s="61" t="s">
        <v>1075</v>
      </c>
      <c r="C1490" s="59"/>
      <c r="D1490" s="59"/>
    </row>
    <row r="1491" spans="1:4" ht="24.65" customHeight="1" thickBot="1" x14ac:dyDescent="0.4">
      <c r="A1491" s="60" t="s">
        <v>2434</v>
      </c>
      <c r="B1491" s="61" t="s">
        <v>1077</v>
      </c>
      <c r="C1491" s="59"/>
      <c r="D1491" s="59"/>
    </row>
    <row r="1492" spans="1:4" ht="24.65" customHeight="1" thickBot="1" x14ac:dyDescent="0.4">
      <c r="A1492" s="60" t="s">
        <v>2435</v>
      </c>
      <c r="B1492" s="61" t="s">
        <v>1682</v>
      </c>
      <c r="C1492" s="59"/>
      <c r="D1492" s="59"/>
    </row>
    <row r="1493" spans="1:4" ht="24.65" customHeight="1" thickBot="1" x14ac:dyDescent="0.4">
      <c r="A1493" s="60" t="s">
        <v>2436</v>
      </c>
      <c r="B1493" s="61" t="s">
        <v>1166</v>
      </c>
      <c r="C1493" s="59"/>
      <c r="D1493" s="59"/>
    </row>
    <row r="1494" spans="1:4" ht="24.65" customHeight="1" thickBot="1" x14ac:dyDescent="0.4">
      <c r="A1494" s="60" t="s">
        <v>2437</v>
      </c>
      <c r="B1494" s="61" t="s">
        <v>1269</v>
      </c>
      <c r="C1494" s="59"/>
      <c r="D1494" s="59"/>
    </row>
    <row r="1495" spans="1:4" ht="24.65" customHeight="1" thickBot="1" x14ac:dyDescent="0.4">
      <c r="A1495" s="60" t="s">
        <v>2438</v>
      </c>
      <c r="B1495" s="61" t="s">
        <v>1080</v>
      </c>
      <c r="C1495" s="59"/>
      <c r="D1495" s="59"/>
    </row>
    <row r="1496" spans="1:4" ht="24.65" customHeight="1" thickBot="1" x14ac:dyDescent="0.4">
      <c r="A1496" s="622" t="s">
        <v>1085</v>
      </c>
      <c r="B1496" s="623"/>
      <c r="C1496" s="59"/>
      <c r="D1496" s="59"/>
    </row>
    <row r="1497" spans="1:4" ht="24.65" customHeight="1" thickBot="1" x14ac:dyDescent="0.4">
      <c r="A1497" s="60" t="s">
        <v>2439</v>
      </c>
      <c r="B1497" s="61" t="s">
        <v>179</v>
      </c>
      <c r="C1497" s="59"/>
      <c r="D1497" s="59"/>
    </row>
    <row r="1498" spans="1:4" ht="24.65" customHeight="1" thickBot="1" x14ac:dyDescent="0.4">
      <c r="A1498" s="60" t="s">
        <v>2440</v>
      </c>
      <c r="B1498" s="61" t="s">
        <v>1088</v>
      </c>
      <c r="C1498" s="59"/>
      <c r="D1498" s="59"/>
    </row>
    <row r="1499" spans="1:4" ht="24.65" customHeight="1" thickBot="1" x14ac:dyDescent="0.4">
      <c r="A1499" s="60" t="s">
        <v>2441</v>
      </c>
      <c r="B1499" s="61" t="s">
        <v>1090</v>
      </c>
      <c r="C1499" s="59"/>
      <c r="D1499" s="59"/>
    </row>
    <row r="1500" spans="1:4" ht="24.65" customHeight="1" thickBot="1" x14ac:dyDescent="0.4">
      <c r="A1500" s="60" t="s">
        <v>2442</v>
      </c>
      <c r="B1500" s="61" t="s">
        <v>183</v>
      </c>
      <c r="C1500" s="59"/>
      <c r="D1500" s="59"/>
    </row>
    <row r="1501" spans="1:4" ht="24.65" customHeight="1" thickBot="1" x14ac:dyDescent="0.4">
      <c r="A1501" s="60" t="s">
        <v>2443</v>
      </c>
      <c r="B1501" s="61" t="s">
        <v>185</v>
      </c>
      <c r="C1501" s="59"/>
      <c r="D1501" s="59"/>
    </row>
    <row r="1502" spans="1:4" ht="24.65" customHeight="1" thickBot="1" x14ac:dyDescent="0.4">
      <c r="A1502" s="60" t="s">
        <v>2444</v>
      </c>
      <c r="B1502" s="61" t="s">
        <v>187</v>
      </c>
      <c r="C1502" s="59"/>
      <c r="D1502" s="59"/>
    </row>
    <row r="1503" spans="1:4" ht="24.65" customHeight="1" thickBot="1" x14ac:dyDescent="0.4">
      <c r="A1503" s="60" t="s">
        <v>2445</v>
      </c>
      <c r="B1503" s="61" t="s">
        <v>189</v>
      </c>
      <c r="C1503" s="59"/>
      <c r="D1503" s="59"/>
    </row>
    <row r="1504" spans="1:4" ht="24.65" customHeight="1" thickBot="1" x14ac:dyDescent="0.4">
      <c r="A1504" s="60" t="s">
        <v>2446</v>
      </c>
      <c r="B1504" s="61" t="s">
        <v>150</v>
      </c>
      <c r="C1504" s="59"/>
      <c r="D1504" s="59"/>
    </row>
    <row r="1505" spans="1:4" ht="24.65" customHeight="1" thickBot="1" x14ac:dyDescent="0.4">
      <c r="A1505" s="622" t="s">
        <v>191</v>
      </c>
      <c r="B1505" s="623"/>
      <c r="C1505" s="59"/>
      <c r="D1505" s="59"/>
    </row>
    <row r="1506" spans="1:4" ht="24.65" customHeight="1" thickBot="1" x14ac:dyDescent="0.4">
      <c r="A1506" s="60" t="s">
        <v>2447</v>
      </c>
      <c r="B1506" s="61" t="s">
        <v>2448</v>
      </c>
      <c r="C1506" s="59"/>
      <c r="D1506" s="59"/>
    </row>
    <row r="1507" spans="1:4" ht="24.65" customHeight="1" thickBot="1" x14ac:dyDescent="0.4">
      <c r="A1507" s="622" t="s">
        <v>2449</v>
      </c>
      <c r="B1507" s="623"/>
      <c r="C1507" s="59"/>
      <c r="D1507" s="59"/>
    </row>
    <row r="1508" spans="1:4" ht="24.65" customHeight="1" thickBot="1" x14ac:dyDescent="0.4">
      <c r="A1508" s="60" t="s">
        <v>2450</v>
      </c>
      <c r="B1508" s="61" t="s">
        <v>2451</v>
      </c>
      <c r="C1508" s="59"/>
      <c r="D1508" s="59"/>
    </row>
    <row r="1509" spans="1:4" ht="24.65" customHeight="1" thickBot="1" x14ac:dyDescent="0.4">
      <c r="A1509" s="622" t="s">
        <v>1101</v>
      </c>
      <c r="B1509" s="623"/>
      <c r="C1509" s="59"/>
      <c r="D1509" s="59"/>
    </row>
    <row r="1510" spans="1:4" ht="24.65" customHeight="1" thickBot="1" x14ac:dyDescent="0.4">
      <c r="A1510" s="60" t="s">
        <v>2452</v>
      </c>
      <c r="B1510" s="61" t="s">
        <v>1667</v>
      </c>
      <c r="C1510" s="59"/>
      <c r="D1510" s="59"/>
    </row>
    <row r="1511" spans="1:4" ht="24.65" customHeight="1" thickBot="1" x14ac:dyDescent="0.4">
      <c r="A1511" s="625" t="s">
        <v>2453</v>
      </c>
      <c r="B1511" s="626"/>
      <c r="C1511" s="59"/>
      <c r="D1511" s="59"/>
    </row>
    <row r="1512" spans="1:4" ht="40.15" customHeight="1" thickBot="1" x14ac:dyDescent="0.4">
      <c r="A1512" s="60" t="s">
        <v>2454</v>
      </c>
      <c r="B1512" s="61" t="s">
        <v>1247</v>
      </c>
      <c r="C1512" s="59"/>
      <c r="D1512" s="59"/>
    </row>
    <row r="1513" spans="1:4" ht="24.65" customHeight="1" thickBot="1" x14ac:dyDescent="0.4">
      <c r="A1513" s="60" t="s">
        <v>2455</v>
      </c>
      <c r="B1513" s="61" t="s">
        <v>2456</v>
      </c>
      <c r="C1513" s="59"/>
      <c r="D1513" s="59"/>
    </row>
    <row r="1514" spans="1:4" ht="24.65" customHeight="1" thickBot="1" x14ac:dyDescent="0.4">
      <c r="A1514" s="60" t="s">
        <v>2457</v>
      </c>
      <c r="B1514" s="61" t="s">
        <v>2458</v>
      </c>
      <c r="C1514" s="59"/>
      <c r="D1514" s="59"/>
    </row>
    <row r="1515" spans="1:4" ht="24.65" customHeight="1" thickBot="1" x14ac:dyDescent="0.4">
      <c r="A1515" s="625" t="s">
        <v>2459</v>
      </c>
      <c r="B1515" s="626"/>
      <c r="C1515" s="59"/>
      <c r="D1515" s="59"/>
    </row>
    <row r="1516" spans="1:4" ht="24.65" customHeight="1" thickBot="1" x14ac:dyDescent="0.4">
      <c r="A1516" s="625" t="s">
        <v>2460</v>
      </c>
      <c r="B1516" s="626"/>
      <c r="C1516" s="59"/>
      <c r="D1516" s="59"/>
    </row>
    <row r="1517" spans="1:4" ht="24.65" customHeight="1" thickBot="1" x14ac:dyDescent="0.4">
      <c r="A1517" s="622" t="s">
        <v>134</v>
      </c>
      <c r="B1517" s="623"/>
      <c r="C1517" s="59"/>
      <c r="D1517" s="59"/>
    </row>
    <row r="1518" spans="1:4" ht="24.65" customHeight="1" thickBot="1" x14ac:dyDescent="0.4">
      <c r="A1518" s="60" t="s">
        <v>2461</v>
      </c>
      <c r="B1518" s="61" t="s">
        <v>2462</v>
      </c>
      <c r="C1518" s="59"/>
      <c r="D1518" s="59"/>
    </row>
    <row r="1519" spans="1:4" ht="24.65" customHeight="1" thickBot="1" x14ac:dyDescent="0.4">
      <c r="A1519" s="60" t="s">
        <v>2463</v>
      </c>
      <c r="B1519" s="61" t="s">
        <v>2464</v>
      </c>
      <c r="C1519" s="59"/>
      <c r="D1519" s="59"/>
    </row>
    <row r="1520" spans="1:4" ht="24.65" customHeight="1" thickBot="1" x14ac:dyDescent="0.4">
      <c r="A1520" s="60" t="s">
        <v>2465</v>
      </c>
      <c r="B1520" s="61" t="s">
        <v>2466</v>
      </c>
      <c r="C1520" s="59"/>
      <c r="D1520" s="59"/>
    </row>
    <row r="1521" spans="1:4" ht="24.65" customHeight="1" thickBot="1" x14ac:dyDescent="0.4">
      <c r="A1521" s="60" t="s">
        <v>2467</v>
      </c>
      <c r="B1521" s="61" t="s">
        <v>2468</v>
      </c>
      <c r="C1521" s="59"/>
      <c r="D1521" s="59"/>
    </row>
    <row r="1522" spans="1:4" ht="24.65" customHeight="1" thickBot="1" x14ac:dyDescent="0.4">
      <c r="A1522" s="60" t="s">
        <v>2469</v>
      </c>
      <c r="B1522" s="61" t="s">
        <v>1065</v>
      </c>
      <c r="C1522" s="59"/>
      <c r="D1522" s="59"/>
    </row>
    <row r="1523" spans="1:4" ht="24.65" customHeight="1" thickBot="1" x14ac:dyDescent="0.4">
      <c r="A1523" s="60" t="s">
        <v>2470</v>
      </c>
      <c r="B1523" s="61" t="s">
        <v>1067</v>
      </c>
      <c r="C1523" s="59"/>
      <c r="D1523" s="59"/>
    </row>
    <row r="1524" spans="1:4" ht="24.65" customHeight="1" thickBot="1" x14ac:dyDescent="0.4">
      <c r="A1524" s="60" t="s">
        <v>2471</v>
      </c>
      <c r="B1524" s="61" t="s">
        <v>1069</v>
      </c>
      <c r="C1524" s="59"/>
      <c r="D1524" s="59"/>
    </row>
    <row r="1525" spans="1:4" ht="24.65" customHeight="1" thickBot="1" x14ac:dyDescent="0.4">
      <c r="A1525" s="60" t="s">
        <v>2472</v>
      </c>
      <c r="B1525" s="61" t="s">
        <v>1876</v>
      </c>
      <c r="C1525" s="59"/>
      <c r="D1525" s="59"/>
    </row>
    <row r="1526" spans="1:4" ht="24.65" customHeight="1" thickBot="1" x14ac:dyDescent="0.4">
      <c r="A1526" s="60" t="s">
        <v>2473</v>
      </c>
      <c r="B1526" s="61" t="s">
        <v>1075</v>
      </c>
      <c r="C1526" s="59"/>
      <c r="D1526" s="59"/>
    </row>
    <row r="1527" spans="1:4" ht="24.65" customHeight="1" thickBot="1" x14ac:dyDescent="0.4">
      <c r="A1527" s="60" t="s">
        <v>2474</v>
      </c>
      <c r="B1527" s="61" t="s">
        <v>1682</v>
      </c>
      <c r="C1527" s="59"/>
      <c r="D1527" s="59"/>
    </row>
    <row r="1528" spans="1:4" ht="24.65" customHeight="1" thickBot="1" x14ac:dyDescent="0.4">
      <c r="A1528" s="60" t="s">
        <v>2475</v>
      </c>
      <c r="B1528" s="61" t="s">
        <v>1269</v>
      </c>
      <c r="C1528" s="59"/>
      <c r="D1528" s="59"/>
    </row>
    <row r="1529" spans="1:4" ht="24.65" customHeight="1" thickBot="1" x14ac:dyDescent="0.4">
      <c r="A1529" s="622" t="s">
        <v>1085</v>
      </c>
      <c r="B1529" s="623"/>
      <c r="C1529" s="59"/>
      <c r="D1529" s="59"/>
    </row>
    <row r="1530" spans="1:4" ht="24.65" customHeight="1" thickBot="1" x14ac:dyDescent="0.4">
      <c r="A1530" s="60" t="s">
        <v>2476</v>
      </c>
      <c r="B1530" s="61" t="s">
        <v>179</v>
      </c>
      <c r="C1530" s="59"/>
      <c r="D1530" s="59"/>
    </row>
    <row r="1531" spans="1:4" ht="24.65" customHeight="1" thickBot="1" x14ac:dyDescent="0.4">
      <c r="A1531" s="60" t="s">
        <v>2477</v>
      </c>
      <c r="B1531" s="61" t="s">
        <v>1088</v>
      </c>
      <c r="C1531" s="59"/>
      <c r="D1531" s="59"/>
    </row>
    <row r="1532" spans="1:4" ht="24.65" customHeight="1" thickBot="1" x14ac:dyDescent="0.4">
      <c r="A1532" s="60" t="s">
        <v>2478</v>
      </c>
      <c r="B1532" s="61" t="s">
        <v>1090</v>
      </c>
      <c r="C1532" s="59"/>
      <c r="D1532" s="59"/>
    </row>
    <row r="1533" spans="1:4" ht="24.65" customHeight="1" thickBot="1" x14ac:dyDescent="0.4">
      <c r="A1533" s="60" t="s">
        <v>2479</v>
      </c>
      <c r="B1533" s="61" t="s">
        <v>183</v>
      </c>
      <c r="C1533" s="59"/>
      <c r="D1533" s="59"/>
    </row>
    <row r="1534" spans="1:4" ht="24.65" customHeight="1" thickBot="1" x14ac:dyDescent="0.4">
      <c r="A1534" s="60" t="s">
        <v>2480</v>
      </c>
      <c r="B1534" s="61" t="s">
        <v>185</v>
      </c>
      <c r="C1534" s="59"/>
      <c r="D1534" s="59"/>
    </row>
    <row r="1535" spans="1:4" ht="24.65" customHeight="1" thickBot="1" x14ac:dyDescent="0.4">
      <c r="A1535" s="60" t="s">
        <v>2481</v>
      </c>
      <c r="B1535" s="61" t="s">
        <v>187</v>
      </c>
      <c r="C1535" s="59"/>
      <c r="D1535" s="59"/>
    </row>
    <row r="1536" spans="1:4" ht="24.65" customHeight="1" thickBot="1" x14ac:dyDescent="0.4">
      <c r="A1536" s="60" t="s">
        <v>2482</v>
      </c>
      <c r="B1536" s="61" t="s">
        <v>189</v>
      </c>
      <c r="C1536" s="59"/>
      <c r="D1536" s="59"/>
    </row>
    <row r="1537" spans="1:4" ht="24.65" customHeight="1" thickBot="1" x14ac:dyDescent="0.4">
      <c r="A1537" s="622" t="s">
        <v>2483</v>
      </c>
      <c r="B1537" s="623"/>
      <c r="C1537" s="59"/>
      <c r="D1537" s="59"/>
    </row>
    <row r="1538" spans="1:4" ht="24.65" customHeight="1" thickBot="1" x14ac:dyDescent="0.4">
      <c r="A1538" s="60" t="s">
        <v>2484</v>
      </c>
      <c r="B1538" s="61" t="s">
        <v>2485</v>
      </c>
      <c r="C1538" s="59"/>
      <c r="D1538" s="59"/>
    </row>
    <row r="1539" spans="1:4" ht="24.65" customHeight="1" thickBot="1" x14ac:dyDescent="0.4">
      <c r="A1539" s="60" t="s">
        <v>2486</v>
      </c>
      <c r="B1539" s="61" t="s">
        <v>2487</v>
      </c>
      <c r="C1539" s="59"/>
      <c r="D1539" s="59"/>
    </row>
    <row r="1540" spans="1:4" ht="24.65" customHeight="1" thickBot="1" x14ac:dyDescent="0.4">
      <c r="A1540" s="60" t="s">
        <v>2488</v>
      </c>
      <c r="B1540" s="61" t="s">
        <v>2489</v>
      </c>
      <c r="C1540" s="59"/>
      <c r="D1540" s="59"/>
    </row>
    <row r="1541" spans="1:4" ht="24.65" customHeight="1" thickBot="1" x14ac:dyDescent="0.4">
      <c r="A1541" s="60" t="s">
        <v>2490</v>
      </c>
      <c r="B1541" s="61" t="s">
        <v>2491</v>
      </c>
      <c r="C1541" s="59"/>
      <c r="D1541" s="59"/>
    </row>
    <row r="1542" spans="1:4" ht="24.65" customHeight="1" thickBot="1" x14ac:dyDescent="0.4">
      <c r="A1542" s="60" t="s">
        <v>2492</v>
      </c>
      <c r="B1542" s="61" t="s">
        <v>2493</v>
      </c>
      <c r="C1542" s="59"/>
      <c r="D1542" s="59"/>
    </row>
    <row r="1543" spans="1:4" ht="24.65" customHeight="1" thickBot="1" x14ac:dyDescent="0.4">
      <c r="A1543" s="60" t="s">
        <v>2494</v>
      </c>
      <c r="B1543" s="61" t="s">
        <v>2495</v>
      </c>
      <c r="C1543" s="59"/>
      <c r="D1543" s="59"/>
    </row>
    <row r="1544" spans="1:4" ht="24.65" customHeight="1" thickBot="1" x14ac:dyDescent="0.4">
      <c r="A1544" s="60" t="s">
        <v>2496</v>
      </c>
      <c r="B1544" s="61" t="s">
        <v>2497</v>
      </c>
      <c r="C1544" s="59"/>
      <c r="D1544" s="59"/>
    </row>
    <row r="1545" spans="1:4" ht="24.65" customHeight="1" thickBot="1" x14ac:dyDescent="0.4">
      <c r="A1545" s="60" t="s">
        <v>2498</v>
      </c>
      <c r="B1545" s="61" t="s">
        <v>2499</v>
      </c>
      <c r="C1545" s="59"/>
      <c r="D1545" s="59"/>
    </row>
    <row r="1546" spans="1:4" ht="24.65" customHeight="1" thickBot="1" x14ac:dyDescent="0.4">
      <c r="A1546" s="60" t="s">
        <v>2500</v>
      </c>
      <c r="B1546" s="61" t="s">
        <v>2501</v>
      </c>
      <c r="C1546" s="59"/>
      <c r="D1546" s="59"/>
    </row>
    <row r="1547" spans="1:4" ht="24.65" customHeight="1" thickBot="1" x14ac:dyDescent="0.4">
      <c r="A1547" s="60" t="s">
        <v>2502</v>
      </c>
      <c r="B1547" s="61" t="s">
        <v>2503</v>
      </c>
      <c r="C1547" s="59"/>
      <c r="D1547" s="59"/>
    </row>
    <row r="1548" spans="1:4" ht="24.65" customHeight="1" thickBot="1" x14ac:dyDescent="0.4">
      <c r="A1548" s="60" t="s">
        <v>2504</v>
      </c>
      <c r="B1548" s="61" t="s">
        <v>2505</v>
      </c>
      <c r="C1548" s="59"/>
      <c r="D1548" s="59"/>
    </row>
    <row r="1549" spans="1:4" ht="24.65" customHeight="1" thickBot="1" x14ac:dyDescent="0.4">
      <c r="A1549" s="60" t="s">
        <v>2506</v>
      </c>
      <c r="B1549" s="61" t="s">
        <v>2507</v>
      </c>
      <c r="C1549" s="59"/>
      <c r="D1549" s="59"/>
    </row>
    <row r="1550" spans="1:4" ht="24.65" customHeight="1" thickBot="1" x14ac:dyDescent="0.4">
      <c r="A1550" s="60" t="s">
        <v>2508</v>
      </c>
      <c r="B1550" s="61" t="s">
        <v>2509</v>
      </c>
      <c r="C1550" s="59"/>
      <c r="D1550" s="59"/>
    </row>
    <row r="1551" spans="1:4" ht="24.65" customHeight="1" thickBot="1" x14ac:dyDescent="0.4">
      <c r="A1551" s="60" t="s">
        <v>2510</v>
      </c>
      <c r="B1551" s="61" t="s">
        <v>2511</v>
      </c>
      <c r="C1551" s="59"/>
      <c r="D1551" s="59"/>
    </row>
    <row r="1552" spans="1:4" ht="24.65" customHeight="1" thickBot="1" x14ac:dyDescent="0.4">
      <c r="A1552" s="60" t="s">
        <v>2512</v>
      </c>
      <c r="B1552" s="61" t="s">
        <v>2513</v>
      </c>
      <c r="C1552" s="59"/>
      <c r="D1552" s="59"/>
    </row>
    <row r="1553" spans="1:4" ht="24.65" customHeight="1" thickBot="1" x14ac:dyDescent="0.4">
      <c r="A1553" s="60" t="s">
        <v>2514</v>
      </c>
      <c r="B1553" s="61" t="s">
        <v>2515</v>
      </c>
      <c r="C1553" s="59"/>
      <c r="D1553" s="59"/>
    </row>
    <row r="1554" spans="1:4" ht="24.65" customHeight="1" thickBot="1" x14ac:dyDescent="0.4">
      <c r="A1554" s="60" t="s">
        <v>2516</v>
      </c>
      <c r="B1554" s="61" t="s">
        <v>2517</v>
      </c>
      <c r="C1554" s="59"/>
      <c r="D1554" s="59"/>
    </row>
    <row r="1555" spans="1:4" ht="24.65" customHeight="1" thickBot="1" x14ac:dyDescent="0.4">
      <c r="A1555" s="60" t="s">
        <v>2518</v>
      </c>
      <c r="B1555" s="61" t="s">
        <v>2519</v>
      </c>
      <c r="C1555" s="59"/>
      <c r="D1555" s="59"/>
    </row>
    <row r="1556" spans="1:4" ht="24.65" customHeight="1" thickBot="1" x14ac:dyDescent="0.4">
      <c r="A1556" s="60" t="s">
        <v>2520</v>
      </c>
      <c r="B1556" s="61" t="s">
        <v>2521</v>
      </c>
      <c r="C1556" s="59"/>
      <c r="D1556" s="59"/>
    </row>
    <row r="1557" spans="1:4" ht="24.65" customHeight="1" thickBot="1" x14ac:dyDescent="0.4">
      <c r="A1557" s="60" t="s">
        <v>2522</v>
      </c>
      <c r="B1557" s="61" t="s">
        <v>2523</v>
      </c>
      <c r="C1557" s="59"/>
      <c r="D1557" s="59"/>
    </row>
    <row r="1558" spans="1:4" ht="24.65" customHeight="1" thickBot="1" x14ac:dyDescent="0.4">
      <c r="A1558" s="622" t="s">
        <v>1101</v>
      </c>
      <c r="B1558" s="623"/>
      <c r="C1558" s="59"/>
      <c r="D1558" s="59"/>
    </row>
    <row r="1559" spans="1:4" ht="24.65" customHeight="1" thickBot="1" x14ac:dyDescent="0.4">
      <c r="A1559" s="60" t="s">
        <v>2524</v>
      </c>
      <c r="B1559" s="61" t="s">
        <v>2525</v>
      </c>
      <c r="C1559" s="59"/>
      <c r="D1559" s="59"/>
    </row>
    <row r="1560" spans="1:4" ht="24.65" customHeight="1" thickBot="1" x14ac:dyDescent="0.4">
      <c r="A1560" s="60" t="s">
        <v>2526</v>
      </c>
      <c r="B1560" s="61" t="s">
        <v>2527</v>
      </c>
      <c r="C1560" s="59"/>
      <c r="D1560" s="59"/>
    </row>
    <row r="1561" spans="1:4" ht="24.65" customHeight="1" thickBot="1" x14ac:dyDescent="0.4">
      <c r="A1561" s="622" t="s">
        <v>1096</v>
      </c>
      <c r="B1561" s="623"/>
      <c r="C1561" s="59"/>
      <c r="D1561" s="59"/>
    </row>
    <row r="1562" spans="1:4" ht="24.65" customHeight="1" thickBot="1" x14ac:dyDescent="0.4">
      <c r="A1562" s="60" t="s">
        <v>2528</v>
      </c>
      <c r="B1562" s="61" t="s">
        <v>2529</v>
      </c>
      <c r="C1562" s="59"/>
      <c r="D1562" s="59"/>
    </row>
    <row r="1563" spans="1:4" ht="24.65" customHeight="1" thickBot="1" x14ac:dyDescent="0.4">
      <c r="A1563" s="60" t="s">
        <v>2530</v>
      </c>
      <c r="B1563" s="61" t="s">
        <v>1861</v>
      </c>
      <c r="C1563" s="59"/>
      <c r="D1563" s="59"/>
    </row>
    <row r="1564" spans="1:4" ht="24.65" customHeight="1" thickBot="1" x14ac:dyDescent="0.4">
      <c r="A1564" s="625" t="s">
        <v>2531</v>
      </c>
      <c r="B1564" s="626"/>
      <c r="C1564" s="59"/>
      <c r="D1564" s="59"/>
    </row>
    <row r="1565" spans="1:4" ht="24.65" customHeight="1" thickBot="1" x14ac:dyDescent="0.4">
      <c r="A1565" s="622" t="s">
        <v>134</v>
      </c>
      <c r="B1565" s="623"/>
      <c r="C1565" s="59"/>
      <c r="D1565" s="59"/>
    </row>
    <row r="1566" spans="1:4" ht="24.65" customHeight="1" thickBot="1" x14ac:dyDescent="0.4">
      <c r="A1566" s="60" t="s">
        <v>2532</v>
      </c>
      <c r="B1566" s="61" t="s">
        <v>1063</v>
      </c>
      <c r="C1566" s="59"/>
      <c r="D1566" s="59"/>
    </row>
    <row r="1567" spans="1:4" ht="24.65" customHeight="1" thickBot="1" x14ac:dyDescent="0.4">
      <c r="A1567" s="60" t="s">
        <v>2533</v>
      </c>
      <c r="B1567" s="61" t="s">
        <v>1065</v>
      </c>
      <c r="C1567" s="59"/>
      <c r="D1567" s="59"/>
    </row>
    <row r="1568" spans="1:4" ht="24.65" customHeight="1" thickBot="1" x14ac:dyDescent="0.4">
      <c r="A1568" s="60" t="s">
        <v>2534</v>
      </c>
      <c r="B1568" s="61" t="s">
        <v>1067</v>
      </c>
      <c r="C1568" s="59"/>
      <c r="D1568" s="59"/>
    </row>
    <row r="1569" spans="1:4" ht="24.65" customHeight="1" thickBot="1" x14ac:dyDescent="0.4">
      <c r="A1569" s="60" t="s">
        <v>2535</v>
      </c>
      <c r="B1569" s="61" t="s">
        <v>1069</v>
      </c>
      <c r="C1569" s="59"/>
      <c r="D1569" s="59"/>
    </row>
    <row r="1570" spans="1:4" ht="24.65" customHeight="1" thickBot="1" x14ac:dyDescent="0.4">
      <c r="A1570" s="60" t="s">
        <v>2536</v>
      </c>
      <c r="B1570" s="61" t="s">
        <v>1363</v>
      </c>
      <c r="C1570" s="59"/>
      <c r="D1570" s="59"/>
    </row>
    <row r="1571" spans="1:4" ht="24.65" customHeight="1" thickBot="1" x14ac:dyDescent="0.4">
      <c r="A1571" s="60" t="s">
        <v>2537</v>
      </c>
      <c r="B1571" s="61" t="s">
        <v>1405</v>
      </c>
      <c r="C1571" s="59"/>
      <c r="D1571" s="59"/>
    </row>
    <row r="1572" spans="1:4" ht="24.65" customHeight="1" thickBot="1" x14ac:dyDescent="0.4">
      <c r="A1572" s="60" t="s">
        <v>2538</v>
      </c>
      <c r="B1572" s="61" t="s">
        <v>1876</v>
      </c>
      <c r="C1572" s="59"/>
      <c r="D1572" s="59"/>
    </row>
    <row r="1573" spans="1:4" ht="24.65" customHeight="1" thickBot="1" x14ac:dyDescent="0.4">
      <c r="A1573" s="60" t="s">
        <v>2539</v>
      </c>
      <c r="B1573" s="61" t="s">
        <v>1075</v>
      </c>
      <c r="C1573" s="59"/>
      <c r="D1573" s="59"/>
    </row>
    <row r="1574" spans="1:4" ht="24.65" customHeight="1" thickBot="1" x14ac:dyDescent="0.4">
      <c r="A1574" s="60" t="s">
        <v>2540</v>
      </c>
      <c r="B1574" s="61" t="s">
        <v>1682</v>
      </c>
      <c r="C1574" s="59"/>
      <c r="D1574" s="59"/>
    </row>
    <row r="1575" spans="1:4" ht="24.65" customHeight="1" thickBot="1" x14ac:dyDescent="0.4">
      <c r="A1575" s="60" t="s">
        <v>2541</v>
      </c>
      <c r="B1575" s="61" t="s">
        <v>2542</v>
      </c>
      <c r="C1575" s="59"/>
      <c r="D1575" s="59"/>
    </row>
    <row r="1576" spans="1:4" ht="24.65" customHeight="1" thickBot="1" x14ac:dyDescent="0.4">
      <c r="A1576" s="60" t="s">
        <v>2543</v>
      </c>
      <c r="B1576" s="61" t="s">
        <v>2544</v>
      </c>
      <c r="C1576" s="59"/>
      <c r="D1576" s="59"/>
    </row>
    <row r="1577" spans="1:4" ht="24.65" customHeight="1" thickBot="1" x14ac:dyDescent="0.4">
      <c r="A1577" s="60" t="s">
        <v>2545</v>
      </c>
      <c r="B1577" s="61" t="s">
        <v>2546</v>
      </c>
      <c r="C1577" s="59"/>
      <c r="D1577" s="59"/>
    </row>
    <row r="1578" spans="1:4" ht="24.65" customHeight="1" thickBot="1" x14ac:dyDescent="0.4">
      <c r="A1578" s="636" t="s">
        <v>1085</v>
      </c>
      <c r="B1578" s="637"/>
      <c r="C1578" s="59"/>
      <c r="D1578" s="59"/>
    </row>
    <row r="1579" spans="1:4" ht="24.65" customHeight="1" thickBot="1" x14ac:dyDescent="0.4">
      <c r="A1579" s="60" t="s">
        <v>2547</v>
      </c>
      <c r="B1579" s="61" t="s">
        <v>179</v>
      </c>
      <c r="C1579" s="59"/>
      <c r="D1579" s="59"/>
    </row>
    <row r="1580" spans="1:4" ht="24.65" customHeight="1" thickBot="1" x14ac:dyDescent="0.4">
      <c r="A1580" s="60" t="s">
        <v>2548</v>
      </c>
      <c r="B1580" s="61" t="s">
        <v>1088</v>
      </c>
      <c r="C1580" s="59"/>
      <c r="D1580" s="59"/>
    </row>
    <row r="1581" spans="1:4" ht="24.65" customHeight="1" thickBot="1" x14ac:dyDescent="0.4">
      <c r="A1581" s="60" t="s">
        <v>2549</v>
      </c>
      <c r="B1581" s="61" t="s">
        <v>1090</v>
      </c>
      <c r="C1581" s="59"/>
      <c r="D1581" s="59"/>
    </row>
    <row r="1582" spans="1:4" ht="24.65" customHeight="1" thickBot="1" x14ac:dyDescent="0.4">
      <c r="A1582" s="60" t="s">
        <v>2550</v>
      </c>
      <c r="B1582" s="61" t="s">
        <v>183</v>
      </c>
      <c r="C1582" s="59"/>
      <c r="D1582" s="59"/>
    </row>
    <row r="1583" spans="1:4" ht="24.65" customHeight="1" thickBot="1" x14ac:dyDescent="0.4">
      <c r="A1583" s="60" t="s">
        <v>2551</v>
      </c>
      <c r="B1583" s="61" t="s">
        <v>185</v>
      </c>
      <c r="C1583" s="59"/>
      <c r="D1583" s="59"/>
    </row>
    <row r="1584" spans="1:4" ht="24.65" customHeight="1" thickBot="1" x14ac:dyDescent="0.4">
      <c r="A1584" s="60" t="s">
        <v>2552</v>
      </c>
      <c r="B1584" s="61" t="s">
        <v>187</v>
      </c>
      <c r="C1584" s="59"/>
      <c r="D1584" s="59"/>
    </row>
    <row r="1585" spans="1:4" ht="24.65" customHeight="1" thickBot="1" x14ac:dyDescent="0.4">
      <c r="A1585" s="60" t="s">
        <v>2553</v>
      </c>
      <c r="B1585" s="61" t="s">
        <v>189</v>
      </c>
      <c r="C1585" s="59"/>
      <c r="D1585" s="59"/>
    </row>
    <row r="1586" spans="1:4" ht="24.65" customHeight="1" thickBot="1" x14ac:dyDescent="0.4">
      <c r="A1586" s="622" t="s">
        <v>2483</v>
      </c>
      <c r="B1586" s="623"/>
      <c r="C1586" s="59"/>
      <c r="D1586" s="59"/>
    </row>
    <row r="1587" spans="1:4" ht="24.65" customHeight="1" thickBot="1" x14ac:dyDescent="0.4">
      <c r="A1587" s="60" t="s">
        <v>2554</v>
      </c>
      <c r="B1587" s="61" t="s">
        <v>2555</v>
      </c>
      <c r="C1587" s="59"/>
      <c r="D1587" s="59"/>
    </row>
    <row r="1588" spans="1:4" ht="24.65" customHeight="1" thickBot="1" x14ac:dyDescent="0.4">
      <c r="A1588" s="60" t="s">
        <v>2556</v>
      </c>
      <c r="B1588" s="61" t="s">
        <v>2557</v>
      </c>
      <c r="C1588" s="59"/>
      <c r="D1588" s="59"/>
    </row>
    <row r="1589" spans="1:4" ht="24.65" customHeight="1" thickBot="1" x14ac:dyDescent="0.4">
      <c r="A1589" s="60" t="s">
        <v>2558</v>
      </c>
      <c r="B1589" s="61" t="s">
        <v>2559</v>
      </c>
      <c r="C1589" s="59"/>
      <c r="D1589" s="59"/>
    </row>
    <row r="1590" spans="1:4" ht="24.65" customHeight="1" thickBot="1" x14ac:dyDescent="0.4">
      <c r="A1590" s="60" t="s">
        <v>2560</v>
      </c>
      <c r="B1590" s="61" t="s">
        <v>2561</v>
      </c>
      <c r="C1590" s="59"/>
      <c r="D1590" s="59"/>
    </row>
    <row r="1591" spans="1:4" ht="24.65" customHeight="1" thickBot="1" x14ac:dyDescent="0.4">
      <c r="A1591" s="60" t="s">
        <v>2562</v>
      </c>
      <c r="B1591" s="61" t="s">
        <v>2563</v>
      </c>
      <c r="C1591" s="59"/>
      <c r="D1591" s="59"/>
    </row>
    <row r="1592" spans="1:4" ht="24.65" customHeight="1" thickBot="1" x14ac:dyDescent="0.4">
      <c r="A1592" s="60" t="s">
        <v>2564</v>
      </c>
      <c r="B1592" s="61" t="s">
        <v>2565</v>
      </c>
      <c r="C1592" s="59"/>
      <c r="D1592" s="59"/>
    </row>
    <row r="1593" spans="1:4" ht="24.65" customHeight="1" thickBot="1" x14ac:dyDescent="0.4">
      <c r="A1593" s="60" t="s">
        <v>2566</v>
      </c>
      <c r="B1593" s="61" t="s">
        <v>2567</v>
      </c>
      <c r="C1593" s="59"/>
      <c r="D1593" s="59"/>
    </row>
    <row r="1594" spans="1:4" ht="24.65" customHeight="1" thickBot="1" x14ac:dyDescent="0.4">
      <c r="A1594" s="60" t="s">
        <v>2568</v>
      </c>
      <c r="B1594" s="61" t="s">
        <v>2569</v>
      </c>
      <c r="C1594" s="59"/>
      <c r="D1594" s="59"/>
    </row>
    <row r="1595" spans="1:4" ht="24.65" customHeight="1" thickBot="1" x14ac:dyDescent="0.4">
      <c r="A1595" s="60" t="s">
        <v>2570</v>
      </c>
      <c r="B1595" s="61" t="s">
        <v>2571</v>
      </c>
      <c r="C1595" s="59"/>
      <c r="D1595" s="59"/>
    </row>
    <row r="1596" spans="1:4" ht="24.65" customHeight="1" thickBot="1" x14ac:dyDescent="0.4">
      <c r="A1596" s="60" t="s">
        <v>2572</v>
      </c>
      <c r="B1596" s="61" t="s">
        <v>2573</v>
      </c>
      <c r="C1596" s="59"/>
      <c r="D1596" s="59"/>
    </row>
    <row r="1597" spans="1:4" ht="24.65" customHeight="1" thickBot="1" x14ac:dyDescent="0.4">
      <c r="A1597" s="60" t="s">
        <v>2574</v>
      </c>
      <c r="B1597" s="61" t="s">
        <v>2575</v>
      </c>
      <c r="C1597" s="59"/>
      <c r="D1597" s="59"/>
    </row>
    <row r="1598" spans="1:4" ht="24.65" customHeight="1" thickBot="1" x14ac:dyDescent="0.4">
      <c r="A1598" s="60" t="s">
        <v>2576</v>
      </c>
      <c r="B1598" s="61" t="s">
        <v>2577</v>
      </c>
      <c r="C1598" s="59"/>
      <c r="D1598" s="59"/>
    </row>
    <row r="1599" spans="1:4" ht="24.65" customHeight="1" thickBot="1" x14ac:dyDescent="0.4">
      <c r="A1599" s="60" t="s">
        <v>2578</v>
      </c>
      <c r="B1599" s="61" t="s">
        <v>2579</v>
      </c>
      <c r="C1599" s="59"/>
      <c r="D1599" s="59"/>
    </row>
    <row r="1600" spans="1:4" ht="24.65" customHeight="1" thickBot="1" x14ac:dyDescent="0.4">
      <c r="A1600" s="60" t="s">
        <v>2580</v>
      </c>
      <c r="B1600" s="61" t="s">
        <v>2581</v>
      </c>
      <c r="C1600" s="59"/>
      <c r="D1600" s="59"/>
    </row>
    <row r="1601" spans="1:4" ht="24.65" customHeight="1" thickBot="1" x14ac:dyDescent="0.4">
      <c r="A1601" s="60" t="s">
        <v>2582</v>
      </c>
      <c r="B1601" s="61" t="s">
        <v>2583</v>
      </c>
      <c r="C1601" s="59"/>
      <c r="D1601" s="59"/>
    </row>
    <row r="1602" spans="1:4" ht="24.65" customHeight="1" thickBot="1" x14ac:dyDescent="0.4">
      <c r="A1602" s="60" t="s">
        <v>2584</v>
      </c>
      <c r="B1602" s="61" t="s">
        <v>2585</v>
      </c>
      <c r="C1602" s="59"/>
      <c r="D1602" s="59"/>
    </row>
    <row r="1603" spans="1:4" ht="24.65" customHeight="1" thickBot="1" x14ac:dyDescent="0.4">
      <c r="A1603" s="60" t="s">
        <v>2586</v>
      </c>
      <c r="B1603" s="61" t="s">
        <v>2587</v>
      </c>
      <c r="C1603" s="59"/>
      <c r="D1603" s="59"/>
    </row>
    <row r="1604" spans="1:4" ht="24.65" customHeight="1" thickBot="1" x14ac:dyDescent="0.4">
      <c r="A1604" s="60" t="s">
        <v>2588</v>
      </c>
      <c r="B1604" s="61" t="s">
        <v>2589</v>
      </c>
      <c r="C1604" s="59"/>
      <c r="D1604" s="59"/>
    </row>
    <row r="1605" spans="1:4" ht="24.65" customHeight="1" thickBot="1" x14ac:dyDescent="0.4">
      <c r="A1605" s="60" t="s">
        <v>2590</v>
      </c>
      <c r="B1605" s="61" t="s">
        <v>2591</v>
      </c>
      <c r="C1605" s="59"/>
      <c r="D1605" s="59"/>
    </row>
    <row r="1606" spans="1:4" ht="24.65" customHeight="1" thickBot="1" x14ac:dyDescent="0.4">
      <c r="A1606" s="60" t="s">
        <v>2592</v>
      </c>
      <c r="B1606" s="61" t="s">
        <v>2593</v>
      </c>
      <c r="C1606" s="59"/>
      <c r="D1606" s="59"/>
    </row>
    <row r="1607" spans="1:4" ht="24.65" customHeight="1" thickBot="1" x14ac:dyDescent="0.4">
      <c r="A1607" s="622" t="s">
        <v>1101</v>
      </c>
      <c r="B1607" s="623"/>
      <c r="C1607" s="59"/>
      <c r="D1607" s="59"/>
    </row>
    <row r="1608" spans="1:4" ht="24.65" customHeight="1" thickBot="1" x14ac:dyDescent="0.4">
      <c r="A1608" s="60" t="s">
        <v>2594</v>
      </c>
      <c r="B1608" s="61" t="s">
        <v>2595</v>
      </c>
      <c r="C1608" s="59"/>
      <c r="D1608" s="59"/>
    </row>
    <row r="1609" spans="1:4" ht="24.65" customHeight="1" thickBot="1" x14ac:dyDescent="0.4">
      <c r="A1609" s="60" t="s">
        <v>2596</v>
      </c>
      <c r="B1609" s="61" t="s">
        <v>2597</v>
      </c>
      <c r="C1609" s="59"/>
      <c r="D1609" s="59"/>
    </row>
    <row r="1610" spans="1:4" ht="24.65" customHeight="1" thickBot="1" x14ac:dyDescent="0.4">
      <c r="A1610" s="622" t="s">
        <v>1096</v>
      </c>
      <c r="B1610" s="623"/>
      <c r="C1610" s="59"/>
      <c r="D1610" s="59"/>
    </row>
    <row r="1611" spans="1:4" ht="24.65" customHeight="1" thickBot="1" x14ac:dyDescent="0.4">
      <c r="A1611" s="60" t="s">
        <v>2598</v>
      </c>
      <c r="B1611" s="61" t="s">
        <v>2529</v>
      </c>
      <c r="C1611" s="59"/>
      <c r="D1611" s="59"/>
    </row>
    <row r="1612" spans="1:4" ht="24.65" customHeight="1" thickBot="1" x14ac:dyDescent="0.4">
      <c r="A1612" s="60" t="s">
        <v>2599</v>
      </c>
      <c r="B1612" s="61" t="s">
        <v>1861</v>
      </c>
      <c r="C1612" s="59"/>
      <c r="D1612" s="59"/>
    </row>
    <row r="1613" spans="1:4" ht="24.65" customHeight="1" thickBot="1" x14ac:dyDescent="0.4">
      <c r="A1613" s="622" t="s">
        <v>2600</v>
      </c>
      <c r="B1613" s="623"/>
      <c r="C1613" s="59"/>
      <c r="D1613" s="59"/>
    </row>
    <row r="1614" spans="1:4" ht="24.65" customHeight="1" thickBot="1" x14ac:dyDescent="0.4">
      <c r="A1614" s="622" t="s">
        <v>134</v>
      </c>
      <c r="B1614" s="623"/>
      <c r="C1614" s="59"/>
      <c r="D1614" s="59"/>
    </row>
    <row r="1615" spans="1:4" ht="24.65" customHeight="1" thickBot="1" x14ac:dyDescent="0.4">
      <c r="A1615" s="60" t="s">
        <v>2601</v>
      </c>
      <c r="B1615" s="61" t="s">
        <v>1063</v>
      </c>
      <c r="C1615" s="59"/>
      <c r="D1615" s="59"/>
    </row>
    <row r="1616" spans="1:4" ht="24.65" customHeight="1" thickBot="1" x14ac:dyDescent="0.4">
      <c r="A1616" s="60" t="s">
        <v>2602</v>
      </c>
      <c r="B1616" s="61" t="s">
        <v>1065</v>
      </c>
      <c r="C1616" s="59"/>
      <c r="D1616" s="59"/>
    </row>
    <row r="1617" spans="1:4" ht="24.65" customHeight="1" thickBot="1" x14ac:dyDescent="0.4">
      <c r="A1617" s="60" t="s">
        <v>2603</v>
      </c>
      <c r="B1617" s="61" t="s">
        <v>1067</v>
      </c>
      <c r="C1617" s="59"/>
      <c r="D1617" s="59"/>
    </row>
    <row r="1618" spans="1:4" ht="24.65" customHeight="1" thickBot="1" x14ac:dyDescent="0.4">
      <c r="A1618" s="60" t="s">
        <v>2604</v>
      </c>
      <c r="B1618" s="61" t="s">
        <v>1069</v>
      </c>
      <c r="C1618" s="59"/>
      <c r="D1618" s="59"/>
    </row>
    <row r="1619" spans="1:4" ht="24.65" customHeight="1" thickBot="1" x14ac:dyDescent="0.4">
      <c r="A1619" s="60" t="s">
        <v>2605</v>
      </c>
      <c r="B1619" s="61" t="s">
        <v>1363</v>
      </c>
      <c r="C1619" s="59"/>
      <c r="D1619" s="59"/>
    </row>
    <row r="1620" spans="1:4" ht="24.65" customHeight="1" thickBot="1" x14ac:dyDescent="0.4">
      <c r="A1620" s="60" t="s">
        <v>2606</v>
      </c>
      <c r="B1620" s="61" t="s">
        <v>1405</v>
      </c>
      <c r="C1620" s="59"/>
      <c r="D1620" s="59"/>
    </row>
    <row r="1621" spans="1:4" ht="24.65" customHeight="1" thickBot="1" x14ac:dyDescent="0.4">
      <c r="A1621" s="60" t="s">
        <v>2607</v>
      </c>
      <c r="B1621" s="61" t="s">
        <v>1876</v>
      </c>
      <c r="C1621" s="59"/>
      <c r="D1621" s="59"/>
    </row>
    <row r="1622" spans="1:4" ht="24.65" customHeight="1" thickBot="1" x14ac:dyDescent="0.4">
      <c r="A1622" s="60" t="s">
        <v>2608</v>
      </c>
      <c r="B1622" s="61" t="s">
        <v>1075</v>
      </c>
      <c r="C1622" s="59"/>
      <c r="D1622" s="59"/>
    </row>
    <row r="1623" spans="1:4" ht="24.65" customHeight="1" thickBot="1" x14ac:dyDescent="0.4">
      <c r="A1623" s="60" t="s">
        <v>2609</v>
      </c>
      <c r="B1623" s="61" t="s">
        <v>2610</v>
      </c>
      <c r="C1623" s="59"/>
      <c r="D1623" s="59"/>
    </row>
    <row r="1624" spans="1:4" ht="24.65" customHeight="1" thickBot="1" x14ac:dyDescent="0.4">
      <c r="A1624" s="60" t="s">
        <v>2611</v>
      </c>
      <c r="B1624" s="61" t="s">
        <v>1682</v>
      </c>
      <c r="C1624" s="59"/>
      <c r="D1624" s="59"/>
    </row>
    <row r="1625" spans="1:4" ht="24.65" customHeight="1" thickBot="1" x14ac:dyDescent="0.4">
      <c r="A1625" s="60" t="s">
        <v>2612</v>
      </c>
      <c r="B1625" s="61" t="s">
        <v>1269</v>
      </c>
      <c r="C1625" s="59"/>
      <c r="D1625" s="59"/>
    </row>
    <row r="1626" spans="1:4" ht="24.65" customHeight="1" thickBot="1" x14ac:dyDescent="0.4">
      <c r="A1626" s="60" t="s">
        <v>2613</v>
      </c>
      <c r="B1626" s="61" t="s">
        <v>2614</v>
      </c>
      <c r="C1626" s="59"/>
      <c r="D1626" s="59"/>
    </row>
    <row r="1627" spans="1:4" ht="24.65" customHeight="1" thickBot="1" x14ac:dyDescent="0.4">
      <c r="A1627" s="60" t="s">
        <v>2615</v>
      </c>
      <c r="B1627" s="61" t="s">
        <v>2616</v>
      </c>
      <c r="C1627" s="59"/>
      <c r="D1627" s="59"/>
    </row>
    <row r="1628" spans="1:4" ht="24.65" customHeight="1" thickBot="1" x14ac:dyDescent="0.4">
      <c r="A1628" s="622" t="s">
        <v>2617</v>
      </c>
      <c r="B1628" s="623"/>
      <c r="C1628" s="59"/>
      <c r="D1628" s="59"/>
    </row>
    <row r="1629" spans="1:4" ht="24.65" customHeight="1" thickBot="1" x14ac:dyDescent="0.4">
      <c r="A1629" s="60" t="s">
        <v>2618</v>
      </c>
      <c r="B1629" s="61" t="s">
        <v>2619</v>
      </c>
      <c r="C1629" s="59"/>
      <c r="D1629" s="59"/>
    </row>
    <row r="1630" spans="1:4" ht="24.65" customHeight="1" thickBot="1" x14ac:dyDescent="0.4">
      <c r="A1630" s="60" t="s">
        <v>2620</v>
      </c>
      <c r="B1630" s="61" t="s">
        <v>2621</v>
      </c>
      <c r="C1630" s="59"/>
      <c r="D1630" s="59"/>
    </row>
    <row r="1631" spans="1:4" ht="24.65" customHeight="1" thickBot="1" x14ac:dyDescent="0.4">
      <c r="A1631" s="60" t="s">
        <v>2622</v>
      </c>
      <c r="B1631" s="61" t="s">
        <v>2623</v>
      </c>
      <c r="C1631" s="59"/>
      <c r="D1631" s="59"/>
    </row>
    <row r="1632" spans="1:4" ht="24.65" customHeight="1" thickBot="1" x14ac:dyDescent="0.4">
      <c r="A1632" s="60" t="s">
        <v>2624</v>
      </c>
      <c r="B1632" s="61" t="s">
        <v>2625</v>
      </c>
      <c r="C1632" s="59"/>
      <c r="D1632" s="59"/>
    </row>
    <row r="1633" spans="1:4" ht="24.65" customHeight="1" thickBot="1" x14ac:dyDescent="0.4">
      <c r="A1633" s="60" t="s">
        <v>2626</v>
      </c>
      <c r="B1633" s="61" t="s">
        <v>2627</v>
      </c>
      <c r="C1633" s="59"/>
      <c r="D1633" s="59"/>
    </row>
    <row r="1634" spans="1:4" ht="24.65" customHeight="1" thickBot="1" x14ac:dyDescent="0.4">
      <c r="A1634" s="60" t="s">
        <v>2628</v>
      </c>
      <c r="B1634" s="61" t="s">
        <v>2629</v>
      </c>
      <c r="C1634" s="59"/>
      <c r="D1634" s="59"/>
    </row>
    <row r="1635" spans="1:4" ht="24.65" customHeight="1" thickBot="1" x14ac:dyDescent="0.4">
      <c r="A1635" s="60" t="s">
        <v>2630</v>
      </c>
      <c r="B1635" s="61" t="s">
        <v>2631</v>
      </c>
      <c r="C1635" s="59"/>
      <c r="D1635" s="59"/>
    </row>
    <row r="1636" spans="1:4" ht="24.65" customHeight="1" thickBot="1" x14ac:dyDescent="0.4">
      <c r="A1636" s="60" t="s">
        <v>2632</v>
      </c>
      <c r="B1636" s="61" t="s">
        <v>2633</v>
      </c>
      <c r="C1636" s="59"/>
      <c r="D1636" s="59"/>
    </row>
    <row r="1637" spans="1:4" ht="24.65" customHeight="1" thickBot="1" x14ac:dyDescent="0.4">
      <c r="A1637" s="60" t="s">
        <v>2634</v>
      </c>
      <c r="B1637" s="61" t="s">
        <v>2635</v>
      </c>
      <c r="C1637" s="59"/>
      <c r="D1637" s="59"/>
    </row>
    <row r="1638" spans="1:4" ht="24.65" customHeight="1" thickBot="1" x14ac:dyDescent="0.4">
      <c r="A1638" s="60" t="s">
        <v>2636</v>
      </c>
      <c r="B1638" s="61" t="s">
        <v>2637</v>
      </c>
      <c r="C1638" s="59"/>
      <c r="D1638" s="59"/>
    </row>
    <row r="1639" spans="1:4" ht="24.65" customHeight="1" thickBot="1" x14ac:dyDescent="0.4">
      <c r="A1639" s="60" t="s">
        <v>2638</v>
      </c>
      <c r="B1639" s="61" t="s">
        <v>2639</v>
      </c>
      <c r="C1639" s="59"/>
      <c r="D1639" s="59"/>
    </row>
    <row r="1640" spans="1:4" ht="24.65" customHeight="1" thickBot="1" x14ac:dyDescent="0.4">
      <c r="A1640" s="60" t="s">
        <v>2640</v>
      </c>
      <c r="B1640" s="61" t="s">
        <v>2641</v>
      </c>
      <c r="C1640" s="59"/>
      <c r="D1640" s="59"/>
    </row>
    <row r="1641" spans="1:4" ht="24.65" customHeight="1" thickBot="1" x14ac:dyDescent="0.4">
      <c r="A1641" s="60" t="s">
        <v>2642</v>
      </c>
      <c r="B1641" s="61" t="s">
        <v>2643</v>
      </c>
      <c r="C1641" s="59"/>
      <c r="D1641" s="59"/>
    </row>
    <row r="1642" spans="1:4" ht="24.65" customHeight="1" thickBot="1" x14ac:dyDescent="0.4">
      <c r="A1642" s="60" t="s">
        <v>2644</v>
      </c>
      <c r="B1642" s="61" t="s">
        <v>2645</v>
      </c>
      <c r="C1642" s="59"/>
      <c r="D1642" s="59"/>
    </row>
    <row r="1643" spans="1:4" ht="24.65" customHeight="1" thickBot="1" x14ac:dyDescent="0.4">
      <c r="A1643" s="60" t="s">
        <v>2646</v>
      </c>
      <c r="B1643" s="61" t="s">
        <v>2647</v>
      </c>
      <c r="C1643" s="59"/>
      <c r="D1643" s="59"/>
    </row>
    <row r="1644" spans="1:4" ht="24.65" customHeight="1" thickBot="1" x14ac:dyDescent="0.4">
      <c r="A1644" s="60" t="s">
        <v>2648</v>
      </c>
      <c r="B1644" s="61" t="s">
        <v>2649</v>
      </c>
      <c r="C1644" s="59"/>
      <c r="D1644" s="59"/>
    </row>
    <row r="1645" spans="1:4" ht="24.65" customHeight="1" thickBot="1" x14ac:dyDescent="0.4">
      <c r="A1645" s="60" t="s">
        <v>2650</v>
      </c>
      <c r="B1645" s="61" t="s">
        <v>2651</v>
      </c>
      <c r="C1645" s="59"/>
      <c r="D1645" s="59"/>
    </row>
    <row r="1646" spans="1:4" ht="24.65" customHeight="1" thickBot="1" x14ac:dyDescent="0.4">
      <c r="A1646" s="60" t="s">
        <v>2652</v>
      </c>
      <c r="B1646" s="61" t="s">
        <v>2653</v>
      </c>
      <c r="C1646" s="59"/>
      <c r="D1646" s="59"/>
    </row>
    <row r="1647" spans="1:4" ht="24.65" customHeight="1" thickBot="1" x14ac:dyDescent="0.4">
      <c r="A1647" s="60" t="s">
        <v>2654</v>
      </c>
      <c r="B1647" s="61" t="s">
        <v>2655</v>
      </c>
      <c r="C1647" s="59"/>
      <c r="D1647" s="59"/>
    </row>
    <row r="1648" spans="1:4" ht="24.65" customHeight="1" thickBot="1" x14ac:dyDescent="0.4">
      <c r="A1648" s="60" t="s">
        <v>2656</v>
      </c>
      <c r="B1648" s="61" t="s">
        <v>2657</v>
      </c>
      <c r="C1648" s="59"/>
      <c r="D1648" s="59"/>
    </row>
    <row r="1649" spans="1:4" ht="24.65" customHeight="1" thickBot="1" x14ac:dyDescent="0.4">
      <c r="A1649" s="60" t="s">
        <v>2658</v>
      </c>
      <c r="B1649" s="61" t="s">
        <v>2659</v>
      </c>
      <c r="C1649" s="59"/>
      <c r="D1649" s="59"/>
    </row>
    <row r="1650" spans="1:4" ht="24.65" customHeight="1" thickBot="1" x14ac:dyDescent="0.4">
      <c r="A1650" s="60" t="s">
        <v>2660</v>
      </c>
      <c r="B1650" s="61" t="s">
        <v>2661</v>
      </c>
      <c r="C1650" s="59"/>
      <c r="D1650" s="59"/>
    </row>
    <row r="1651" spans="1:4" ht="24.65" customHeight="1" thickBot="1" x14ac:dyDescent="0.4">
      <c r="A1651" s="60" t="s">
        <v>2662</v>
      </c>
      <c r="B1651" s="61" t="s">
        <v>2663</v>
      </c>
      <c r="C1651" s="59"/>
      <c r="D1651" s="59"/>
    </row>
    <row r="1652" spans="1:4" ht="24.65" customHeight="1" thickBot="1" x14ac:dyDescent="0.4">
      <c r="A1652" s="60" t="s">
        <v>2664</v>
      </c>
      <c r="B1652" s="61" t="s">
        <v>2665</v>
      </c>
      <c r="C1652" s="59"/>
      <c r="D1652" s="59"/>
    </row>
    <row r="1653" spans="1:4" ht="24.65" customHeight="1" thickBot="1" x14ac:dyDescent="0.4">
      <c r="A1653" s="60" t="s">
        <v>2666</v>
      </c>
      <c r="B1653" s="61" t="s">
        <v>2667</v>
      </c>
      <c r="C1653" s="59"/>
      <c r="D1653" s="59"/>
    </row>
    <row r="1654" spans="1:4" ht="24.65" customHeight="1" thickBot="1" x14ac:dyDescent="0.4">
      <c r="A1654" s="60" t="s">
        <v>2668</v>
      </c>
      <c r="B1654" s="61" t="s">
        <v>2669</v>
      </c>
      <c r="C1654" s="59"/>
      <c r="D1654" s="59"/>
    </row>
    <row r="1655" spans="1:4" ht="24.65" customHeight="1" thickBot="1" x14ac:dyDescent="0.4">
      <c r="A1655" s="60" t="s">
        <v>2670</v>
      </c>
      <c r="B1655" s="61" t="s">
        <v>2671</v>
      </c>
      <c r="C1655" s="59"/>
      <c r="D1655" s="59"/>
    </row>
    <row r="1656" spans="1:4" ht="24.65" customHeight="1" thickBot="1" x14ac:dyDescent="0.4">
      <c r="A1656" s="60" t="s">
        <v>2672</v>
      </c>
      <c r="B1656" s="61" t="s">
        <v>2673</v>
      </c>
      <c r="C1656" s="59"/>
      <c r="D1656" s="59"/>
    </row>
    <row r="1657" spans="1:4" ht="24.65" customHeight="1" thickBot="1" x14ac:dyDescent="0.4">
      <c r="A1657" s="60" t="s">
        <v>2674</v>
      </c>
      <c r="B1657" s="61" t="s">
        <v>2675</v>
      </c>
      <c r="C1657" s="59"/>
      <c r="D1657" s="59"/>
    </row>
    <row r="1658" spans="1:4" ht="24.65" customHeight="1" thickBot="1" x14ac:dyDescent="0.4">
      <c r="A1658" s="60" t="s">
        <v>2676</v>
      </c>
      <c r="B1658" s="61" t="s">
        <v>2677</v>
      </c>
      <c r="C1658" s="59"/>
      <c r="D1658" s="59"/>
    </row>
    <row r="1659" spans="1:4" ht="24.65" customHeight="1" thickBot="1" x14ac:dyDescent="0.4">
      <c r="A1659" s="60" t="s">
        <v>2678</v>
      </c>
      <c r="B1659" s="61" t="s">
        <v>2679</v>
      </c>
      <c r="C1659" s="59"/>
      <c r="D1659" s="59"/>
    </row>
    <row r="1660" spans="1:4" ht="24.65" customHeight="1" thickBot="1" x14ac:dyDescent="0.4">
      <c r="A1660" s="60" t="s">
        <v>2680</v>
      </c>
      <c r="B1660" s="61" t="s">
        <v>2681</v>
      </c>
      <c r="C1660" s="59"/>
      <c r="D1660" s="59"/>
    </row>
    <row r="1661" spans="1:4" ht="24.65" customHeight="1" thickBot="1" x14ac:dyDescent="0.4">
      <c r="A1661" s="60" t="s">
        <v>2682</v>
      </c>
      <c r="B1661" s="61" t="s">
        <v>2683</v>
      </c>
      <c r="C1661" s="59"/>
      <c r="D1661" s="59"/>
    </row>
    <row r="1662" spans="1:4" ht="24.65" customHeight="1" thickBot="1" x14ac:dyDescent="0.4">
      <c r="A1662" s="60" t="s">
        <v>2684</v>
      </c>
      <c r="B1662" s="61" t="s">
        <v>2685</v>
      </c>
      <c r="C1662" s="59"/>
      <c r="D1662" s="59"/>
    </row>
    <row r="1663" spans="1:4" ht="24.65" customHeight="1" thickBot="1" x14ac:dyDescent="0.4">
      <c r="A1663" s="60" t="s">
        <v>2686</v>
      </c>
      <c r="B1663" s="61" t="s">
        <v>2687</v>
      </c>
      <c r="C1663" s="59"/>
      <c r="D1663" s="59"/>
    </row>
    <row r="1664" spans="1:4" ht="24.65" customHeight="1" thickBot="1" x14ac:dyDescent="0.4">
      <c r="A1664" s="60" t="s">
        <v>2688</v>
      </c>
      <c r="B1664" s="61" t="s">
        <v>2689</v>
      </c>
      <c r="C1664" s="59"/>
      <c r="D1664" s="59"/>
    </row>
    <row r="1665" spans="1:4" ht="24.65" customHeight="1" thickBot="1" x14ac:dyDescent="0.4">
      <c r="A1665" s="60" t="s">
        <v>2690</v>
      </c>
      <c r="B1665" s="61" t="s">
        <v>2691</v>
      </c>
      <c r="C1665" s="59"/>
      <c r="D1665" s="59"/>
    </row>
    <row r="1666" spans="1:4" ht="24.65" customHeight="1" thickBot="1" x14ac:dyDescent="0.4">
      <c r="A1666" s="60" t="s">
        <v>2692</v>
      </c>
      <c r="B1666" s="61" t="s">
        <v>2693</v>
      </c>
      <c r="C1666" s="59"/>
      <c r="D1666" s="59"/>
    </row>
    <row r="1667" spans="1:4" ht="24.65" customHeight="1" thickBot="1" x14ac:dyDescent="0.4">
      <c r="A1667" s="60" t="s">
        <v>2694</v>
      </c>
      <c r="B1667" s="61" t="s">
        <v>2695</v>
      </c>
      <c r="C1667" s="59"/>
      <c r="D1667" s="59"/>
    </row>
    <row r="1668" spans="1:4" ht="24.65" customHeight="1" thickBot="1" x14ac:dyDescent="0.4">
      <c r="A1668" s="60" t="s">
        <v>2696</v>
      </c>
      <c r="B1668" s="61" t="s">
        <v>2697</v>
      </c>
      <c r="C1668" s="59"/>
      <c r="D1668" s="59"/>
    </row>
    <row r="1669" spans="1:4" ht="24.65" customHeight="1" thickBot="1" x14ac:dyDescent="0.4">
      <c r="A1669" s="60" t="s">
        <v>2698</v>
      </c>
      <c r="B1669" s="61" t="s">
        <v>2699</v>
      </c>
      <c r="C1669" s="59"/>
      <c r="D1669" s="59"/>
    </row>
    <row r="1670" spans="1:4" ht="24.65" customHeight="1" thickBot="1" x14ac:dyDescent="0.4">
      <c r="A1670" s="60" t="s">
        <v>2700</v>
      </c>
      <c r="B1670" s="61" t="s">
        <v>2701</v>
      </c>
      <c r="C1670" s="59"/>
      <c r="D1670" s="59"/>
    </row>
    <row r="1671" spans="1:4" ht="24.65" customHeight="1" thickBot="1" x14ac:dyDescent="0.4">
      <c r="A1671" s="60" t="s">
        <v>2702</v>
      </c>
      <c r="B1671" s="61" t="s">
        <v>2703</v>
      </c>
      <c r="C1671" s="59"/>
      <c r="D1671" s="59"/>
    </row>
    <row r="1672" spans="1:4" ht="24.65" customHeight="1" thickBot="1" x14ac:dyDescent="0.4">
      <c r="A1672" s="60" t="s">
        <v>2704</v>
      </c>
      <c r="B1672" s="61" t="s">
        <v>2705</v>
      </c>
      <c r="C1672" s="59"/>
      <c r="D1672" s="59"/>
    </row>
    <row r="1673" spans="1:4" ht="24.65" customHeight="1" thickBot="1" x14ac:dyDescent="0.4">
      <c r="A1673" s="60" t="s">
        <v>2706</v>
      </c>
      <c r="B1673" s="61" t="s">
        <v>709</v>
      </c>
      <c r="C1673" s="59"/>
      <c r="D1673" s="59"/>
    </row>
    <row r="1674" spans="1:4" ht="24.65" customHeight="1" thickBot="1" x14ac:dyDescent="0.4">
      <c r="A1674" s="60" t="s">
        <v>2707</v>
      </c>
      <c r="B1674" s="61" t="s">
        <v>2708</v>
      </c>
      <c r="C1674" s="59"/>
      <c r="D1674" s="59"/>
    </row>
    <row r="1675" spans="1:4" ht="24.65" customHeight="1" thickBot="1" x14ac:dyDescent="0.4">
      <c r="A1675" s="60" t="s">
        <v>2709</v>
      </c>
      <c r="B1675" s="61" t="s">
        <v>2710</v>
      </c>
      <c r="C1675" s="59"/>
      <c r="D1675" s="59"/>
    </row>
    <row r="1676" spans="1:4" ht="24.65" customHeight="1" thickBot="1" x14ac:dyDescent="0.4">
      <c r="A1676" s="60" t="s">
        <v>2711</v>
      </c>
      <c r="B1676" s="61" t="s">
        <v>2712</v>
      </c>
      <c r="C1676" s="59"/>
      <c r="D1676" s="59"/>
    </row>
    <row r="1677" spans="1:4" ht="24.65" customHeight="1" thickBot="1" x14ac:dyDescent="0.4">
      <c r="A1677" s="60" t="s">
        <v>2713</v>
      </c>
      <c r="B1677" s="61" t="s">
        <v>2714</v>
      </c>
      <c r="C1677" s="59"/>
      <c r="D1677" s="59"/>
    </row>
    <row r="1678" spans="1:4" ht="24.65" customHeight="1" thickBot="1" x14ac:dyDescent="0.4">
      <c r="A1678" s="622" t="s">
        <v>1101</v>
      </c>
      <c r="B1678" s="623"/>
      <c r="C1678" s="59"/>
      <c r="D1678" s="59"/>
    </row>
    <row r="1679" spans="1:4" ht="24.65" customHeight="1" thickBot="1" x14ac:dyDescent="0.4">
      <c r="A1679" s="60" t="s">
        <v>2715</v>
      </c>
      <c r="B1679" s="61" t="s">
        <v>2716</v>
      </c>
      <c r="C1679" s="59"/>
      <c r="D1679" s="59"/>
    </row>
    <row r="1680" spans="1:4" ht="24.65" customHeight="1" thickBot="1" x14ac:dyDescent="0.4">
      <c r="A1680" s="60" t="s">
        <v>2717</v>
      </c>
      <c r="B1680" s="61" t="s">
        <v>1865</v>
      </c>
      <c r="C1680" s="59"/>
      <c r="D1680" s="59"/>
    </row>
    <row r="1681" spans="1:4" ht="24.65" customHeight="1" thickBot="1" x14ac:dyDescent="0.4">
      <c r="A1681" s="625" t="s">
        <v>2718</v>
      </c>
      <c r="B1681" s="626"/>
      <c r="C1681" s="59"/>
      <c r="D1681" s="59"/>
    </row>
    <row r="1682" spans="1:4" ht="24.65" customHeight="1" thickBot="1" x14ac:dyDescent="0.4">
      <c r="A1682" s="622" t="s">
        <v>134</v>
      </c>
      <c r="B1682" s="623"/>
      <c r="C1682" s="59"/>
      <c r="D1682" s="59"/>
    </row>
    <row r="1683" spans="1:4" ht="24.65" customHeight="1" thickBot="1" x14ac:dyDescent="0.4">
      <c r="A1683" s="60" t="s">
        <v>2719</v>
      </c>
      <c r="B1683" s="61" t="s">
        <v>1063</v>
      </c>
      <c r="C1683" s="59"/>
      <c r="D1683" s="59"/>
    </row>
    <row r="1684" spans="1:4" ht="24.65" customHeight="1" thickBot="1" x14ac:dyDescent="0.4">
      <c r="A1684" s="60" t="s">
        <v>2720</v>
      </c>
      <c r="B1684" s="61" t="s">
        <v>1065</v>
      </c>
      <c r="C1684" s="59"/>
      <c r="D1684" s="59"/>
    </row>
    <row r="1685" spans="1:4" ht="24.65" customHeight="1" thickBot="1" x14ac:dyDescent="0.4">
      <c r="A1685" s="60" t="s">
        <v>2721</v>
      </c>
      <c r="B1685" s="61" t="s">
        <v>1067</v>
      </c>
      <c r="C1685" s="59"/>
      <c r="D1685" s="59"/>
    </row>
    <row r="1686" spans="1:4" ht="24.65" customHeight="1" thickBot="1" x14ac:dyDescent="0.4">
      <c r="A1686" s="60" t="s">
        <v>2722</v>
      </c>
      <c r="B1686" s="61" t="s">
        <v>1069</v>
      </c>
      <c r="C1686" s="59"/>
      <c r="D1686" s="59"/>
    </row>
    <row r="1687" spans="1:4" ht="24.65" customHeight="1" thickBot="1" x14ac:dyDescent="0.4">
      <c r="A1687" s="60" t="s">
        <v>2723</v>
      </c>
      <c r="B1687" s="61" t="s">
        <v>1363</v>
      </c>
      <c r="C1687" s="59"/>
      <c r="D1687" s="59"/>
    </row>
    <row r="1688" spans="1:4" ht="24.65" customHeight="1" thickBot="1" x14ac:dyDescent="0.4">
      <c r="A1688" s="60" t="s">
        <v>2724</v>
      </c>
      <c r="B1688" s="61" t="s">
        <v>1405</v>
      </c>
      <c r="C1688" s="59"/>
      <c r="D1688" s="59"/>
    </row>
    <row r="1689" spans="1:4" ht="24.65" customHeight="1" thickBot="1" x14ac:dyDescent="0.4">
      <c r="A1689" s="60" t="s">
        <v>2725</v>
      </c>
      <c r="B1689" s="61" t="s">
        <v>1876</v>
      </c>
      <c r="C1689" s="59"/>
      <c r="D1689" s="59"/>
    </row>
    <row r="1690" spans="1:4" ht="24.65" customHeight="1" thickBot="1" x14ac:dyDescent="0.4">
      <c r="A1690" s="60" t="s">
        <v>2726</v>
      </c>
      <c r="B1690" s="61" t="s">
        <v>1075</v>
      </c>
      <c r="C1690" s="59"/>
      <c r="D1690" s="59"/>
    </row>
    <row r="1691" spans="1:4" ht="24.65" customHeight="1" thickBot="1" x14ac:dyDescent="0.4">
      <c r="A1691" s="60" t="s">
        <v>2727</v>
      </c>
      <c r="B1691" s="61" t="s">
        <v>2610</v>
      </c>
      <c r="C1691" s="59"/>
      <c r="D1691" s="59"/>
    </row>
    <row r="1692" spans="1:4" ht="24.65" customHeight="1" thickBot="1" x14ac:dyDescent="0.4">
      <c r="A1692" s="60" t="s">
        <v>2728</v>
      </c>
      <c r="B1692" s="61" t="s">
        <v>1682</v>
      </c>
      <c r="C1692" s="59"/>
      <c r="D1692" s="59"/>
    </row>
    <row r="1693" spans="1:4" ht="24.65" customHeight="1" thickBot="1" x14ac:dyDescent="0.4">
      <c r="A1693" s="60" t="s">
        <v>2729</v>
      </c>
      <c r="B1693" s="61" t="s">
        <v>2614</v>
      </c>
      <c r="C1693" s="59"/>
      <c r="D1693" s="59"/>
    </row>
    <row r="1694" spans="1:4" ht="24.65" customHeight="1" thickBot="1" x14ac:dyDescent="0.4">
      <c r="A1694" s="60" t="s">
        <v>2730</v>
      </c>
      <c r="B1694" s="61" t="s">
        <v>2616</v>
      </c>
      <c r="C1694" s="59"/>
      <c r="D1694" s="59"/>
    </row>
    <row r="1695" spans="1:4" ht="24.65" customHeight="1" thickBot="1" x14ac:dyDescent="0.4">
      <c r="A1695" s="622" t="s">
        <v>2617</v>
      </c>
      <c r="B1695" s="623"/>
      <c r="C1695" s="59"/>
      <c r="D1695" s="59"/>
    </row>
    <row r="1696" spans="1:4" ht="24.65" customHeight="1" thickBot="1" x14ac:dyDescent="0.4">
      <c r="A1696" s="60" t="s">
        <v>2731</v>
      </c>
      <c r="B1696" s="61" t="s">
        <v>2619</v>
      </c>
      <c r="C1696" s="59"/>
      <c r="D1696" s="59"/>
    </row>
    <row r="1697" spans="1:4" ht="24.65" customHeight="1" thickBot="1" x14ac:dyDescent="0.4">
      <c r="A1697" s="60" t="s">
        <v>2732</v>
      </c>
      <c r="B1697" s="61" t="s">
        <v>2621</v>
      </c>
      <c r="C1697" s="59"/>
      <c r="D1697" s="59"/>
    </row>
    <row r="1698" spans="1:4" ht="24.65" customHeight="1" thickBot="1" x14ac:dyDescent="0.4">
      <c r="A1698" s="60" t="s">
        <v>2733</v>
      </c>
      <c r="B1698" s="61" t="s">
        <v>2734</v>
      </c>
      <c r="C1698" s="59"/>
      <c r="D1698" s="59"/>
    </row>
    <row r="1699" spans="1:4" ht="24.65" customHeight="1" thickBot="1" x14ac:dyDescent="0.4">
      <c r="A1699" s="60" t="s">
        <v>2735</v>
      </c>
      <c r="B1699" s="61" t="s">
        <v>2699</v>
      </c>
      <c r="C1699" s="59"/>
      <c r="D1699" s="59"/>
    </row>
    <row r="1700" spans="1:4" ht="24.65" customHeight="1" thickBot="1" x14ac:dyDescent="0.4">
      <c r="A1700" s="60" t="s">
        <v>2736</v>
      </c>
      <c r="B1700" s="61" t="s">
        <v>2701</v>
      </c>
      <c r="C1700" s="59"/>
      <c r="D1700" s="59"/>
    </row>
    <row r="1701" spans="1:4" ht="24.65" customHeight="1" thickBot="1" x14ac:dyDescent="0.4">
      <c r="A1701" s="60" t="s">
        <v>2737</v>
      </c>
      <c r="B1701" s="61" t="s">
        <v>2738</v>
      </c>
      <c r="C1701" s="59"/>
      <c r="D1701" s="59"/>
    </row>
    <row r="1702" spans="1:4" ht="24.65" customHeight="1" thickBot="1" x14ac:dyDescent="0.4">
      <c r="A1702" s="60" t="s">
        <v>2739</v>
      </c>
      <c r="B1702" s="61" t="s">
        <v>2740</v>
      </c>
      <c r="C1702" s="59"/>
      <c r="D1702" s="59"/>
    </row>
    <row r="1703" spans="1:4" ht="24.65" customHeight="1" thickBot="1" x14ac:dyDescent="0.4">
      <c r="A1703" s="60" t="s">
        <v>2741</v>
      </c>
      <c r="B1703" s="61" t="s">
        <v>2742</v>
      </c>
      <c r="C1703" s="59"/>
      <c r="D1703" s="59"/>
    </row>
    <row r="1704" spans="1:4" ht="24.65" customHeight="1" thickBot="1" x14ac:dyDescent="0.4">
      <c r="A1704" s="60" t="s">
        <v>2743</v>
      </c>
      <c r="B1704" s="61" t="s">
        <v>2744</v>
      </c>
      <c r="C1704" s="59"/>
      <c r="D1704" s="59"/>
    </row>
    <row r="1705" spans="1:4" ht="24.65" customHeight="1" thickBot="1" x14ac:dyDescent="0.4">
      <c r="A1705" s="60" t="s">
        <v>2745</v>
      </c>
      <c r="B1705" s="61" t="s">
        <v>2746</v>
      </c>
      <c r="C1705" s="59"/>
      <c r="D1705" s="59"/>
    </row>
    <row r="1706" spans="1:4" ht="24.65" customHeight="1" thickBot="1" x14ac:dyDescent="0.4">
      <c r="A1706" s="60" t="s">
        <v>2747</v>
      </c>
      <c r="B1706" s="61" t="s">
        <v>1516</v>
      </c>
      <c r="C1706" s="59"/>
      <c r="D1706" s="59"/>
    </row>
    <row r="1707" spans="1:4" ht="24.65" customHeight="1" thickBot="1" x14ac:dyDescent="0.4">
      <c r="A1707" s="60" t="s">
        <v>2748</v>
      </c>
      <c r="B1707" s="61" t="s">
        <v>2749</v>
      </c>
      <c r="C1707" s="59"/>
      <c r="D1707" s="59"/>
    </row>
    <row r="1708" spans="1:4" ht="24.65" customHeight="1" thickBot="1" x14ac:dyDescent="0.4">
      <c r="A1708" s="60" t="s">
        <v>2750</v>
      </c>
      <c r="B1708" s="61" t="s">
        <v>2695</v>
      </c>
      <c r="C1708" s="59"/>
      <c r="D1708" s="59"/>
    </row>
    <row r="1709" spans="1:4" ht="24.65" customHeight="1" thickBot="1" x14ac:dyDescent="0.4">
      <c r="A1709" s="60" t="s">
        <v>2751</v>
      </c>
      <c r="B1709" s="61" t="s">
        <v>709</v>
      </c>
      <c r="C1709" s="59"/>
      <c r="D1709" s="59"/>
    </row>
    <row r="1710" spans="1:4" ht="24.65" customHeight="1" thickBot="1" x14ac:dyDescent="0.4">
      <c r="A1710" s="60" t="s">
        <v>2752</v>
      </c>
      <c r="B1710" s="61" t="s">
        <v>2708</v>
      </c>
      <c r="C1710" s="59"/>
      <c r="D1710" s="59"/>
    </row>
    <row r="1711" spans="1:4" ht="24.65" customHeight="1" thickBot="1" x14ac:dyDescent="0.4">
      <c r="A1711" s="60" t="s">
        <v>2753</v>
      </c>
      <c r="B1711" s="61" t="s">
        <v>2710</v>
      </c>
      <c r="C1711" s="59"/>
      <c r="D1711" s="59"/>
    </row>
    <row r="1712" spans="1:4" ht="24.65" customHeight="1" thickBot="1" x14ac:dyDescent="0.4">
      <c r="A1712" s="60" t="s">
        <v>2754</v>
      </c>
      <c r="B1712" s="61" t="s">
        <v>2714</v>
      </c>
      <c r="C1712" s="59"/>
      <c r="D1712" s="59"/>
    </row>
    <row r="1713" spans="1:4" ht="24.65" customHeight="1" thickBot="1" x14ac:dyDescent="0.4">
      <c r="A1713" s="60" t="s">
        <v>2755</v>
      </c>
      <c r="B1713" s="61" t="s">
        <v>2756</v>
      </c>
      <c r="C1713" s="59"/>
      <c r="D1713" s="59"/>
    </row>
    <row r="1714" spans="1:4" ht="24.65" customHeight="1" thickBot="1" x14ac:dyDescent="0.4">
      <c r="A1714" s="60" t="s">
        <v>2757</v>
      </c>
      <c r="B1714" s="61" t="s">
        <v>2758</v>
      </c>
      <c r="C1714" s="59"/>
      <c r="D1714" s="59"/>
    </row>
    <row r="1715" spans="1:4" ht="24.65" customHeight="1" thickBot="1" x14ac:dyDescent="0.4">
      <c r="A1715" s="60" t="s">
        <v>2759</v>
      </c>
      <c r="B1715" s="61" t="s">
        <v>2760</v>
      </c>
      <c r="C1715" s="59"/>
      <c r="D1715" s="59"/>
    </row>
    <row r="1716" spans="1:4" ht="24.65" customHeight="1" thickBot="1" x14ac:dyDescent="0.4">
      <c r="A1716" s="60" t="s">
        <v>2761</v>
      </c>
      <c r="B1716" s="61" t="s">
        <v>2762</v>
      </c>
      <c r="C1716" s="59"/>
      <c r="D1716" s="59"/>
    </row>
    <row r="1717" spans="1:4" ht="24.65" customHeight="1" thickBot="1" x14ac:dyDescent="0.4">
      <c r="A1717" s="60" t="s">
        <v>2763</v>
      </c>
      <c r="B1717" s="61" t="s">
        <v>2764</v>
      </c>
      <c r="C1717" s="59"/>
      <c r="D1717" s="59"/>
    </row>
    <row r="1718" spans="1:4" ht="24.65" customHeight="1" thickBot="1" x14ac:dyDescent="0.4">
      <c r="A1718" s="60" t="s">
        <v>2765</v>
      </c>
      <c r="B1718" s="61" t="s">
        <v>2766</v>
      </c>
      <c r="C1718" s="59"/>
      <c r="D1718" s="59"/>
    </row>
    <row r="1719" spans="1:4" ht="24.65" customHeight="1" thickBot="1" x14ac:dyDescent="0.4">
      <c r="A1719" s="60" t="s">
        <v>2767</v>
      </c>
      <c r="B1719" s="61" t="s">
        <v>2653</v>
      </c>
      <c r="C1719" s="59"/>
      <c r="D1719" s="59"/>
    </row>
    <row r="1720" spans="1:4" ht="24.65" customHeight="1" thickBot="1" x14ac:dyDescent="0.4">
      <c r="A1720" s="60" t="s">
        <v>2768</v>
      </c>
      <c r="B1720" s="61" t="s">
        <v>2643</v>
      </c>
      <c r="C1720" s="59"/>
      <c r="D1720" s="59"/>
    </row>
    <row r="1721" spans="1:4" ht="24.65" customHeight="1" thickBot="1" x14ac:dyDescent="0.4">
      <c r="A1721" s="60" t="s">
        <v>2769</v>
      </c>
      <c r="B1721" s="61" t="s">
        <v>2770</v>
      </c>
      <c r="C1721" s="59"/>
      <c r="D1721" s="59"/>
    </row>
    <row r="1722" spans="1:4" ht="24.65" customHeight="1" thickBot="1" x14ac:dyDescent="0.4">
      <c r="A1722" s="60" t="s">
        <v>2771</v>
      </c>
      <c r="B1722" s="61" t="s">
        <v>2772</v>
      </c>
      <c r="C1722" s="59"/>
      <c r="D1722" s="59"/>
    </row>
    <row r="1723" spans="1:4" ht="24.65" customHeight="1" thickBot="1" x14ac:dyDescent="0.4">
      <c r="A1723" s="60" t="s">
        <v>2773</v>
      </c>
      <c r="B1723" s="61" t="s">
        <v>2635</v>
      </c>
      <c r="C1723" s="59"/>
      <c r="D1723" s="59"/>
    </row>
    <row r="1724" spans="1:4" ht="24.65" customHeight="1" thickBot="1" x14ac:dyDescent="0.4">
      <c r="A1724" s="60" t="s">
        <v>2774</v>
      </c>
      <c r="B1724" s="61" t="s">
        <v>2775</v>
      </c>
      <c r="C1724" s="59"/>
      <c r="D1724" s="59"/>
    </row>
    <row r="1725" spans="1:4" ht="24.65" customHeight="1" thickBot="1" x14ac:dyDescent="0.4">
      <c r="A1725" s="60" t="s">
        <v>2776</v>
      </c>
      <c r="B1725" s="61" t="s">
        <v>2777</v>
      </c>
      <c r="C1725" s="59"/>
      <c r="D1725" s="59"/>
    </row>
    <row r="1726" spans="1:4" ht="24.65" customHeight="1" thickBot="1" x14ac:dyDescent="0.4">
      <c r="A1726" s="60" t="s">
        <v>2778</v>
      </c>
      <c r="B1726" s="61" t="s">
        <v>2637</v>
      </c>
      <c r="C1726" s="59"/>
      <c r="D1726" s="59"/>
    </row>
    <row r="1727" spans="1:4" ht="24.65" customHeight="1" thickBot="1" x14ac:dyDescent="0.4">
      <c r="A1727" s="60" t="s">
        <v>2779</v>
      </c>
      <c r="B1727" s="61" t="s">
        <v>2639</v>
      </c>
      <c r="C1727" s="59"/>
      <c r="D1727" s="59"/>
    </row>
    <row r="1728" spans="1:4" ht="24.65" customHeight="1" thickBot="1" x14ac:dyDescent="0.4">
      <c r="A1728" s="60" t="s">
        <v>2780</v>
      </c>
      <c r="B1728" s="61" t="s">
        <v>2781</v>
      </c>
      <c r="C1728" s="59"/>
      <c r="D1728" s="59"/>
    </row>
    <row r="1729" spans="1:4" ht="24.65" customHeight="1" thickBot="1" x14ac:dyDescent="0.4">
      <c r="A1729" s="60" t="s">
        <v>2782</v>
      </c>
      <c r="B1729" s="61" t="s">
        <v>2783</v>
      </c>
      <c r="C1729" s="59"/>
      <c r="D1729" s="59"/>
    </row>
    <row r="1730" spans="1:4" ht="24.65" customHeight="1" thickBot="1" x14ac:dyDescent="0.4">
      <c r="A1730" s="60" t="s">
        <v>2784</v>
      </c>
      <c r="B1730" s="61" t="s">
        <v>2785</v>
      </c>
      <c r="C1730" s="59"/>
      <c r="D1730" s="59"/>
    </row>
    <row r="1731" spans="1:4" ht="24.65" customHeight="1" thickBot="1" x14ac:dyDescent="0.4">
      <c r="A1731" s="60" t="s">
        <v>2786</v>
      </c>
      <c r="B1731" s="61" t="s">
        <v>2787</v>
      </c>
      <c r="C1731" s="59"/>
      <c r="D1731" s="59"/>
    </row>
    <row r="1732" spans="1:4" ht="24.65" customHeight="1" thickBot="1" x14ac:dyDescent="0.4">
      <c r="A1732" s="60" t="s">
        <v>2788</v>
      </c>
      <c r="B1732" s="61" t="s">
        <v>2663</v>
      </c>
      <c r="C1732" s="59"/>
      <c r="D1732" s="59"/>
    </row>
    <row r="1733" spans="1:4" ht="24.65" customHeight="1" thickBot="1" x14ac:dyDescent="0.4">
      <c r="A1733" s="60" t="s">
        <v>2789</v>
      </c>
      <c r="B1733" s="61" t="s">
        <v>2790</v>
      </c>
      <c r="C1733" s="59"/>
      <c r="D1733" s="59"/>
    </row>
    <row r="1734" spans="1:4" ht="24.65" customHeight="1" thickBot="1" x14ac:dyDescent="0.4">
      <c r="A1734" s="60" t="s">
        <v>2791</v>
      </c>
      <c r="B1734" s="61" t="s">
        <v>2792</v>
      </c>
      <c r="C1734" s="59"/>
      <c r="D1734" s="59"/>
    </row>
    <row r="1735" spans="1:4" ht="24.65" customHeight="1" thickBot="1" x14ac:dyDescent="0.4">
      <c r="A1735" s="60" t="s">
        <v>2793</v>
      </c>
      <c r="B1735" s="61" t="s">
        <v>2705</v>
      </c>
      <c r="C1735" s="59"/>
      <c r="D1735" s="59"/>
    </row>
    <row r="1736" spans="1:4" ht="24.65" customHeight="1" thickBot="1" x14ac:dyDescent="0.4">
      <c r="A1736" s="60" t="s">
        <v>2794</v>
      </c>
      <c r="B1736" s="61" t="s">
        <v>2795</v>
      </c>
      <c r="C1736" s="59"/>
      <c r="D1736" s="59"/>
    </row>
    <row r="1737" spans="1:4" ht="24.65" customHeight="1" thickBot="1" x14ac:dyDescent="0.4">
      <c r="A1737" s="60" t="s">
        <v>2796</v>
      </c>
      <c r="B1737" s="61" t="s">
        <v>2797</v>
      </c>
      <c r="C1737" s="59"/>
      <c r="D1737" s="59"/>
    </row>
    <row r="1738" spans="1:4" ht="24.65" customHeight="1" thickBot="1" x14ac:dyDescent="0.4">
      <c r="A1738" s="60" t="s">
        <v>2798</v>
      </c>
      <c r="B1738" s="61" t="s">
        <v>2799</v>
      </c>
      <c r="C1738" s="59"/>
      <c r="D1738" s="59"/>
    </row>
    <row r="1739" spans="1:4" ht="24.65" customHeight="1" thickBot="1" x14ac:dyDescent="0.4">
      <c r="A1739" s="60" t="s">
        <v>2800</v>
      </c>
      <c r="B1739" s="61" t="s">
        <v>2801</v>
      </c>
      <c r="C1739" s="59"/>
      <c r="D1739" s="59"/>
    </row>
    <row r="1740" spans="1:4" ht="24.65" customHeight="1" thickBot="1" x14ac:dyDescent="0.4">
      <c r="A1740" s="622" t="s">
        <v>1101</v>
      </c>
      <c r="B1740" s="623"/>
      <c r="C1740" s="59"/>
      <c r="D1740" s="59"/>
    </row>
    <row r="1741" spans="1:4" ht="24.65" customHeight="1" thickBot="1" x14ac:dyDescent="0.4">
      <c r="A1741" s="60" t="s">
        <v>2802</v>
      </c>
      <c r="B1741" s="61" t="s">
        <v>2803</v>
      </c>
      <c r="C1741" s="59"/>
      <c r="D1741" s="59"/>
    </row>
    <row r="1742" spans="1:4" ht="24.65" customHeight="1" thickBot="1" x14ac:dyDescent="0.4">
      <c r="A1742" s="625" t="s">
        <v>2804</v>
      </c>
      <c r="B1742" s="626"/>
      <c r="C1742" s="59"/>
      <c r="D1742" s="59"/>
    </row>
    <row r="1743" spans="1:4" ht="24.65" customHeight="1" thickBot="1" x14ac:dyDescent="0.4">
      <c r="A1743" s="622" t="s">
        <v>409</v>
      </c>
      <c r="B1743" s="623"/>
      <c r="C1743" s="59"/>
      <c r="D1743" s="59"/>
    </row>
    <row r="1744" spans="1:4" ht="24.65" customHeight="1" thickBot="1" x14ac:dyDescent="0.4">
      <c r="A1744" s="622" t="s">
        <v>2805</v>
      </c>
      <c r="B1744" s="623"/>
      <c r="C1744" s="59"/>
      <c r="D1744" s="59"/>
    </row>
    <row r="1745" spans="1:4" ht="24.65" customHeight="1" thickBot="1" x14ac:dyDescent="0.4">
      <c r="A1745" s="60" t="s">
        <v>2806</v>
      </c>
      <c r="B1745" s="61" t="s">
        <v>2807</v>
      </c>
      <c r="C1745" s="59"/>
      <c r="D1745" s="59"/>
    </row>
    <row r="1746" spans="1:4" ht="24.65" customHeight="1" thickBot="1" x14ac:dyDescent="0.4">
      <c r="A1746" s="60" t="s">
        <v>2808</v>
      </c>
      <c r="B1746" s="61" t="s">
        <v>2809</v>
      </c>
      <c r="C1746" s="59"/>
      <c r="D1746" s="59"/>
    </row>
    <row r="1747" spans="1:4" ht="24.65" customHeight="1" thickBot="1" x14ac:dyDescent="0.4">
      <c r="A1747" s="60" t="s">
        <v>2810</v>
      </c>
      <c r="B1747" s="61" t="s">
        <v>2811</v>
      </c>
      <c r="C1747" s="59"/>
      <c r="D1747" s="59"/>
    </row>
    <row r="1748" spans="1:4" ht="24.65" customHeight="1" thickBot="1" x14ac:dyDescent="0.4">
      <c r="A1748" s="60" t="s">
        <v>2812</v>
      </c>
      <c r="B1748" s="61" t="s">
        <v>2813</v>
      </c>
      <c r="C1748" s="59"/>
      <c r="D1748" s="59"/>
    </row>
    <row r="1749" spans="1:4" ht="24.65" customHeight="1" thickBot="1" x14ac:dyDescent="0.4">
      <c r="A1749" s="60" t="s">
        <v>2814</v>
      </c>
      <c r="B1749" s="61" t="s">
        <v>2815</v>
      </c>
      <c r="C1749" s="59"/>
      <c r="D1749" s="59"/>
    </row>
    <row r="1750" spans="1:4" ht="24.65" customHeight="1" thickBot="1" x14ac:dyDescent="0.4">
      <c r="A1750" s="60" t="s">
        <v>2816</v>
      </c>
      <c r="B1750" s="61" t="s">
        <v>2619</v>
      </c>
      <c r="C1750" s="59"/>
      <c r="D1750" s="59"/>
    </row>
    <row r="1751" spans="1:4" ht="24.65" customHeight="1" thickBot="1" x14ac:dyDescent="0.4">
      <c r="A1751" s="60" t="s">
        <v>2817</v>
      </c>
      <c r="B1751" s="61" t="s">
        <v>2621</v>
      </c>
      <c r="C1751" s="59"/>
      <c r="D1751" s="59"/>
    </row>
    <row r="1752" spans="1:4" ht="24.65" customHeight="1" thickBot="1" x14ac:dyDescent="0.4">
      <c r="A1752" s="60" t="s">
        <v>2818</v>
      </c>
      <c r="B1752" s="61" t="s">
        <v>2819</v>
      </c>
      <c r="C1752" s="59"/>
      <c r="D1752" s="59"/>
    </row>
    <row r="1753" spans="1:4" ht="24.65" customHeight="1" thickBot="1" x14ac:dyDescent="0.4">
      <c r="A1753" s="60" t="s">
        <v>2820</v>
      </c>
      <c r="B1753" s="61" t="s">
        <v>2821</v>
      </c>
      <c r="C1753" s="59"/>
      <c r="D1753" s="59"/>
    </row>
    <row r="1754" spans="1:4" ht="24.65" customHeight="1" thickBot="1" x14ac:dyDescent="0.4">
      <c r="A1754" s="60" t="s">
        <v>2822</v>
      </c>
      <c r="B1754" s="61" t="s">
        <v>2699</v>
      </c>
      <c r="C1754" s="59"/>
      <c r="D1754" s="59"/>
    </row>
    <row r="1755" spans="1:4" ht="24.65" customHeight="1" thickBot="1" x14ac:dyDescent="0.4">
      <c r="A1755" s="60" t="s">
        <v>2823</v>
      </c>
      <c r="B1755" s="61" t="s">
        <v>2824</v>
      </c>
      <c r="C1755" s="59"/>
      <c r="D1755" s="59"/>
    </row>
    <row r="1756" spans="1:4" ht="24.65" customHeight="1" thickBot="1" x14ac:dyDescent="0.4">
      <c r="A1756" s="60" t="s">
        <v>2825</v>
      </c>
      <c r="B1756" s="61" t="s">
        <v>2826</v>
      </c>
      <c r="C1756" s="59"/>
      <c r="D1756" s="59"/>
    </row>
    <row r="1757" spans="1:4" ht="24.65" customHeight="1" thickBot="1" x14ac:dyDescent="0.4">
      <c r="A1757" s="60" t="s">
        <v>2827</v>
      </c>
      <c r="B1757" s="61" t="s">
        <v>2828</v>
      </c>
      <c r="C1757" s="59"/>
      <c r="D1757" s="59"/>
    </row>
    <row r="1758" spans="1:4" ht="24.65" customHeight="1" thickBot="1" x14ac:dyDescent="0.4">
      <c r="A1758" s="60" t="s">
        <v>2829</v>
      </c>
      <c r="B1758" s="61" t="s">
        <v>2830</v>
      </c>
      <c r="C1758" s="59"/>
      <c r="D1758" s="59"/>
    </row>
    <row r="1759" spans="1:4" ht="24.65" customHeight="1" thickBot="1" x14ac:dyDescent="0.4">
      <c r="A1759" s="60" t="s">
        <v>2831</v>
      </c>
      <c r="B1759" s="61" t="s">
        <v>2832</v>
      </c>
      <c r="C1759" s="59"/>
      <c r="D1759" s="59"/>
    </row>
    <row r="1760" spans="1:4" ht="24.65" customHeight="1" thickBot="1" x14ac:dyDescent="0.4">
      <c r="A1760" s="60" t="s">
        <v>2833</v>
      </c>
      <c r="B1760" s="61" t="s">
        <v>2834</v>
      </c>
      <c r="C1760" s="59"/>
      <c r="D1760" s="59"/>
    </row>
    <row r="1761" spans="1:4" ht="24.65" customHeight="1" thickBot="1" x14ac:dyDescent="0.4">
      <c r="A1761" s="60" t="s">
        <v>2835</v>
      </c>
      <c r="B1761" s="61" t="s">
        <v>2836</v>
      </c>
      <c r="C1761" s="59"/>
      <c r="D1761" s="59"/>
    </row>
    <row r="1762" spans="1:4" ht="24.65" customHeight="1" thickBot="1" x14ac:dyDescent="0.4">
      <c r="A1762" s="60" t="s">
        <v>2837</v>
      </c>
      <c r="B1762" s="61" t="s">
        <v>2701</v>
      </c>
      <c r="C1762" s="59"/>
      <c r="D1762" s="59"/>
    </row>
    <row r="1763" spans="1:4" ht="24.65" customHeight="1" thickBot="1" x14ac:dyDescent="0.4">
      <c r="A1763" s="60" t="s">
        <v>2838</v>
      </c>
      <c r="B1763" s="61" t="s">
        <v>2738</v>
      </c>
      <c r="C1763" s="59"/>
      <c r="D1763" s="59"/>
    </row>
    <row r="1764" spans="1:4" ht="24.65" customHeight="1" thickBot="1" x14ac:dyDescent="0.4">
      <c r="A1764" s="60" t="s">
        <v>2839</v>
      </c>
      <c r="B1764" s="61" t="s">
        <v>2742</v>
      </c>
      <c r="C1764" s="59"/>
      <c r="D1764" s="59"/>
    </row>
    <row r="1765" spans="1:4" ht="24.65" customHeight="1" thickBot="1" x14ac:dyDescent="0.4">
      <c r="A1765" s="60" t="s">
        <v>2840</v>
      </c>
      <c r="B1765" s="61" t="s">
        <v>2841</v>
      </c>
      <c r="C1765" s="59"/>
      <c r="D1765" s="59"/>
    </row>
    <row r="1766" spans="1:4" ht="24.65" customHeight="1" thickBot="1" x14ac:dyDescent="0.4">
      <c r="A1766" s="60" t="s">
        <v>2842</v>
      </c>
      <c r="B1766" s="61" t="s">
        <v>2843</v>
      </c>
      <c r="C1766" s="59"/>
      <c r="D1766" s="59"/>
    </row>
    <row r="1767" spans="1:4" ht="24.65" customHeight="1" thickBot="1" x14ac:dyDescent="0.4">
      <c r="A1767" s="60" t="s">
        <v>2844</v>
      </c>
      <c r="B1767" s="61" t="s">
        <v>1516</v>
      </c>
      <c r="C1767" s="59"/>
      <c r="D1767" s="59"/>
    </row>
    <row r="1768" spans="1:4" ht="24.65" customHeight="1" thickBot="1" x14ac:dyDescent="0.4">
      <c r="A1768" s="60" t="s">
        <v>2845</v>
      </c>
      <c r="B1768" s="61" t="s">
        <v>2749</v>
      </c>
      <c r="C1768" s="59"/>
      <c r="D1768" s="59"/>
    </row>
    <row r="1769" spans="1:4" ht="24.65" customHeight="1" thickBot="1" x14ac:dyDescent="0.4">
      <c r="A1769" s="60" t="s">
        <v>2846</v>
      </c>
      <c r="B1769" s="61" t="s">
        <v>2695</v>
      </c>
      <c r="C1769" s="59"/>
      <c r="D1769" s="59"/>
    </row>
    <row r="1770" spans="1:4" ht="24.65" customHeight="1" thickBot="1" x14ac:dyDescent="0.4">
      <c r="A1770" s="60" t="s">
        <v>2847</v>
      </c>
      <c r="B1770" s="61" t="s">
        <v>2627</v>
      </c>
      <c r="C1770" s="59"/>
      <c r="D1770" s="59"/>
    </row>
    <row r="1771" spans="1:4" ht="24.65" customHeight="1" thickBot="1" x14ac:dyDescent="0.4">
      <c r="A1771" s="60" t="s">
        <v>2848</v>
      </c>
      <c r="B1771" s="61" t="s">
        <v>2629</v>
      </c>
      <c r="C1771" s="59"/>
      <c r="D1771" s="59"/>
    </row>
    <row r="1772" spans="1:4" ht="24.65" customHeight="1" thickBot="1" x14ac:dyDescent="0.4">
      <c r="A1772" s="60" t="s">
        <v>2849</v>
      </c>
      <c r="B1772" s="61" t="s">
        <v>2631</v>
      </c>
      <c r="C1772" s="59"/>
      <c r="D1772" s="59"/>
    </row>
    <row r="1773" spans="1:4" ht="24.65" customHeight="1" thickBot="1" x14ac:dyDescent="0.4">
      <c r="A1773" s="60" t="s">
        <v>2850</v>
      </c>
      <c r="B1773" s="61" t="s">
        <v>2633</v>
      </c>
      <c r="C1773" s="59"/>
      <c r="D1773" s="59"/>
    </row>
    <row r="1774" spans="1:4" ht="24.65" customHeight="1" thickBot="1" x14ac:dyDescent="0.4">
      <c r="A1774" s="60" t="s">
        <v>2851</v>
      </c>
      <c r="B1774" s="61" t="s">
        <v>2645</v>
      </c>
      <c r="C1774" s="59"/>
      <c r="D1774" s="59"/>
    </row>
    <row r="1775" spans="1:4" ht="24.65" customHeight="1" thickBot="1" x14ac:dyDescent="0.4">
      <c r="A1775" s="60" t="s">
        <v>2852</v>
      </c>
      <c r="B1775" s="61" t="s">
        <v>2647</v>
      </c>
      <c r="C1775" s="59"/>
      <c r="D1775" s="59"/>
    </row>
    <row r="1776" spans="1:4" ht="24.65" customHeight="1" thickBot="1" x14ac:dyDescent="0.4">
      <c r="A1776" s="60" t="s">
        <v>2853</v>
      </c>
      <c r="B1776" s="61" t="s">
        <v>2651</v>
      </c>
      <c r="C1776" s="59"/>
      <c r="D1776" s="59"/>
    </row>
    <row r="1777" spans="1:4" ht="24.65" customHeight="1" thickBot="1" x14ac:dyDescent="0.4">
      <c r="A1777" s="60" t="s">
        <v>2854</v>
      </c>
      <c r="B1777" s="61" t="s">
        <v>2855</v>
      </c>
      <c r="C1777" s="59"/>
      <c r="D1777" s="59"/>
    </row>
    <row r="1778" spans="1:4" ht="24.65" customHeight="1" thickBot="1" x14ac:dyDescent="0.4">
      <c r="A1778" s="60" t="s">
        <v>2856</v>
      </c>
      <c r="B1778" s="61" t="s">
        <v>2655</v>
      </c>
      <c r="C1778" s="59"/>
      <c r="D1778" s="59"/>
    </row>
    <row r="1779" spans="1:4" ht="24.65" customHeight="1" thickBot="1" x14ac:dyDescent="0.4">
      <c r="A1779" s="60" t="s">
        <v>2857</v>
      </c>
      <c r="B1779" s="61" t="s">
        <v>2657</v>
      </c>
      <c r="C1779" s="59"/>
      <c r="D1779" s="59"/>
    </row>
    <row r="1780" spans="1:4" ht="24.65" customHeight="1" thickBot="1" x14ac:dyDescent="0.4">
      <c r="A1780" s="60" t="s">
        <v>2858</v>
      </c>
      <c r="B1780" s="61" t="s">
        <v>2659</v>
      </c>
      <c r="C1780" s="59"/>
      <c r="D1780" s="59"/>
    </row>
    <row r="1781" spans="1:4" ht="24.65" customHeight="1" thickBot="1" x14ac:dyDescent="0.4">
      <c r="A1781" s="60" t="s">
        <v>2859</v>
      </c>
      <c r="B1781" s="61" t="s">
        <v>2661</v>
      </c>
      <c r="C1781" s="59"/>
      <c r="D1781" s="59"/>
    </row>
    <row r="1782" spans="1:4" ht="24.65" customHeight="1" thickBot="1" x14ac:dyDescent="0.4">
      <c r="A1782" s="60" t="s">
        <v>2860</v>
      </c>
      <c r="B1782" s="61" t="s">
        <v>2667</v>
      </c>
      <c r="C1782" s="59"/>
      <c r="D1782" s="59"/>
    </row>
    <row r="1783" spans="1:4" ht="24.65" customHeight="1" thickBot="1" x14ac:dyDescent="0.4">
      <c r="A1783" s="60" t="s">
        <v>2861</v>
      </c>
      <c r="B1783" s="61" t="s">
        <v>2669</v>
      </c>
      <c r="C1783" s="59"/>
      <c r="D1783" s="59"/>
    </row>
    <row r="1784" spans="1:4" ht="24.65" customHeight="1" thickBot="1" x14ac:dyDescent="0.4">
      <c r="A1784" s="60" t="s">
        <v>2862</v>
      </c>
      <c r="B1784" s="61" t="s">
        <v>2671</v>
      </c>
      <c r="C1784" s="59"/>
      <c r="D1784" s="59"/>
    </row>
    <row r="1785" spans="1:4" ht="24.65" customHeight="1" thickBot="1" x14ac:dyDescent="0.4">
      <c r="A1785" s="60" t="s">
        <v>2863</v>
      </c>
      <c r="B1785" s="61" t="s">
        <v>2673</v>
      </c>
      <c r="C1785" s="59"/>
      <c r="D1785" s="59"/>
    </row>
    <row r="1786" spans="1:4" ht="24.65" customHeight="1" thickBot="1" x14ac:dyDescent="0.4">
      <c r="A1786" s="60" t="s">
        <v>2864</v>
      </c>
      <c r="B1786" s="61" t="s">
        <v>2675</v>
      </c>
      <c r="C1786" s="59"/>
      <c r="D1786" s="59"/>
    </row>
    <row r="1787" spans="1:4" ht="24.65" customHeight="1" thickBot="1" x14ac:dyDescent="0.4">
      <c r="A1787" s="60" t="s">
        <v>2865</v>
      </c>
      <c r="B1787" s="61" t="s">
        <v>2677</v>
      </c>
      <c r="C1787" s="59"/>
      <c r="D1787" s="59"/>
    </row>
    <row r="1788" spans="1:4" ht="24.65" customHeight="1" thickBot="1" x14ac:dyDescent="0.4">
      <c r="A1788" s="60" t="s">
        <v>2866</v>
      </c>
      <c r="B1788" s="61" t="s">
        <v>2679</v>
      </c>
      <c r="C1788" s="59"/>
      <c r="D1788" s="59"/>
    </row>
    <row r="1789" spans="1:4" ht="24.65" customHeight="1" thickBot="1" x14ac:dyDescent="0.4">
      <c r="A1789" s="60" t="s">
        <v>2867</v>
      </c>
      <c r="B1789" s="61" t="s">
        <v>2681</v>
      </c>
      <c r="C1789" s="59"/>
      <c r="D1789" s="59"/>
    </row>
    <row r="1790" spans="1:4" ht="24.65" customHeight="1" thickBot="1" x14ac:dyDescent="0.4">
      <c r="A1790" s="60" t="s">
        <v>2868</v>
      </c>
      <c r="B1790" s="61" t="s">
        <v>2689</v>
      </c>
      <c r="C1790" s="59"/>
      <c r="D1790" s="59"/>
    </row>
    <row r="1791" spans="1:4" ht="24.65" customHeight="1" thickBot="1" x14ac:dyDescent="0.4">
      <c r="A1791" s="60" t="s">
        <v>2869</v>
      </c>
      <c r="B1791" s="61" t="s">
        <v>2703</v>
      </c>
      <c r="C1791" s="59"/>
      <c r="D1791" s="59"/>
    </row>
    <row r="1792" spans="1:4" ht="24.65" customHeight="1" thickBot="1" x14ac:dyDescent="0.4">
      <c r="A1792" s="60" t="s">
        <v>2870</v>
      </c>
      <c r="B1792" s="61" t="s">
        <v>2758</v>
      </c>
      <c r="C1792" s="59"/>
      <c r="D1792" s="59"/>
    </row>
    <row r="1793" spans="1:4" ht="24.65" customHeight="1" thickBot="1" x14ac:dyDescent="0.4">
      <c r="A1793" s="60" t="s">
        <v>2871</v>
      </c>
      <c r="B1793" s="61" t="s">
        <v>2760</v>
      </c>
      <c r="C1793" s="59"/>
      <c r="D1793" s="59"/>
    </row>
    <row r="1794" spans="1:4" ht="24.65" customHeight="1" thickBot="1" x14ac:dyDescent="0.4">
      <c r="A1794" s="60" t="s">
        <v>2872</v>
      </c>
      <c r="B1794" s="61" t="s">
        <v>2762</v>
      </c>
      <c r="C1794" s="59"/>
      <c r="D1794" s="59"/>
    </row>
    <row r="1795" spans="1:4" ht="24.65" customHeight="1" thickBot="1" x14ac:dyDescent="0.4">
      <c r="A1795" s="60" t="s">
        <v>2873</v>
      </c>
      <c r="B1795" s="61" t="s">
        <v>2764</v>
      </c>
      <c r="C1795" s="59"/>
      <c r="D1795" s="59"/>
    </row>
    <row r="1796" spans="1:4" ht="24.65" customHeight="1" thickBot="1" x14ac:dyDescent="0.4">
      <c r="A1796" s="60" t="s">
        <v>2874</v>
      </c>
      <c r="B1796" s="61" t="s">
        <v>2766</v>
      </c>
      <c r="C1796" s="59"/>
      <c r="D1796" s="59"/>
    </row>
    <row r="1797" spans="1:4" ht="24.65" customHeight="1" thickBot="1" x14ac:dyDescent="0.4">
      <c r="A1797" s="60" t="s">
        <v>2875</v>
      </c>
      <c r="B1797" s="61" t="s">
        <v>2653</v>
      </c>
      <c r="C1797" s="59"/>
      <c r="D1797" s="59"/>
    </row>
    <row r="1798" spans="1:4" ht="24.65" customHeight="1" thickBot="1" x14ac:dyDescent="0.4">
      <c r="A1798" s="60" t="s">
        <v>2876</v>
      </c>
      <c r="B1798" s="61" t="s">
        <v>2643</v>
      </c>
      <c r="C1798" s="59"/>
      <c r="D1798" s="59"/>
    </row>
    <row r="1799" spans="1:4" ht="24.65" customHeight="1" thickBot="1" x14ac:dyDescent="0.4">
      <c r="A1799" s="60" t="s">
        <v>2877</v>
      </c>
      <c r="B1799" s="61" t="s">
        <v>2770</v>
      </c>
      <c r="C1799" s="59"/>
      <c r="D1799" s="59"/>
    </row>
    <row r="1800" spans="1:4" ht="24.65" customHeight="1" thickBot="1" x14ac:dyDescent="0.4">
      <c r="A1800" s="60" t="s">
        <v>2878</v>
      </c>
      <c r="B1800" s="61" t="s">
        <v>2772</v>
      </c>
      <c r="C1800" s="59"/>
      <c r="D1800" s="59"/>
    </row>
    <row r="1801" spans="1:4" ht="24.65" customHeight="1" thickBot="1" x14ac:dyDescent="0.4">
      <c r="A1801" s="60" t="s">
        <v>2879</v>
      </c>
      <c r="B1801" s="61" t="s">
        <v>2880</v>
      </c>
      <c r="C1801" s="59"/>
      <c r="D1801" s="59"/>
    </row>
    <row r="1802" spans="1:4" ht="24.65" customHeight="1" thickBot="1" x14ac:dyDescent="0.4">
      <c r="A1802" s="60" t="s">
        <v>2881</v>
      </c>
      <c r="B1802" s="61" t="s">
        <v>2882</v>
      </c>
      <c r="C1802" s="59"/>
      <c r="D1802" s="59"/>
    </row>
    <row r="1803" spans="1:4" ht="24.65" customHeight="1" thickBot="1" x14ac:dyDescent="0.4">
      <c r="A1803" s="60" t="s">
        <v>2883</v>
      </c>
      <c r="B1803" s="61" t="s">
        <v>2775</v>
      </c>
      <c r="C1803" s="59"/>
      <c r="D1803" s="59"/>
    </row>
    <row r="1804" spans="1:4" ht="24.65" customHeight="1" thickBot="1" x14ac:dyDescent="0.4">
      <c r="A1804" s="60" t="s">
        <v>2884</v>
      </c>
      <c r="B1804" s="61" t="s">
        <v>2885</v>
      </c>
      <c r="C1804" s="59"/>
      <c r="D1804" s="59"/>
    </row>
    <row r="1805" spans="1:4" ht="24.65" customHeight="1" thickBot="1" x14ac:dyDescent="0.4">
      <c r="A1805" s="60" t="s">
        <v>2886</v>
      </c>
      <c r="B1805" s="61" t="s">
        <v>2637</v>
      </c>
      <c r="C1805" s="59"/>
      <c r="D1805" s="59"/>
    </row>
    <row r="1806" spans="1:4" ht="24.65" customHeight="1" thickBot="1" x14ac:dyDescent="0.4">
      <c r="A1806" s="60" t="s">
        <v>2887</v>
      </c>
      <c r="B1806" s="61" t="s">
        <v>2639</v>
      </c>
      <c r="C1806" s="59"/>
      <c r="D1806" s="59"/>
    </row>
    <row r="1807" spans="1:4" ht="24.65" customHeight="1" thickBot="1" x14ac:dyDescent="0.4">
      <c r="A1807" s="60" t="s">
        <v>2888</v>
      </c>
      <c r="B1807" s="61" t="s">
        <v>2781</v>
      </c>
      <c r="C1807" s="59"/>
      <c r="D1807" s="59"/>
    </row>
    <row r="1808" spans="1:4" ht="24.65" customHeight="1" thickBot="1" x14ac:dyDescent="0.4">
      <c r="A1808" s="60" t="s">
        <v>2889</v>
      </c>
      <c r="B1808" s="61" t="s">
        <v>2785</v>
      </c>
      <c r="C1808" s="59"/>
      <c r="D1808" s="59"/>
    </row>
    <row r="1809" spans="1:4" ht="24.65" customHeight="1" thickBot="1" x14ac:dyDescent="0.4">
      <c r="A1809" s="60" t="s">
        <v>2890</v>
      </c>
      <c r="B1809" s="61" t="s">
        <v>2787</v>
      </c>
      <c r="C1809" s="59"/>
      <c r="D1809" s="59"/>
    </row>
    <row r="1810" spans="1:4" ht="24.65" customHeight="1" thickBot="1" x14ac:dyDescent="0.4">
      <c r="A1810" s="60" t="s">
        <v>2891</v>
      </c>
      <c r="B1810" s="61" t="s">
        <v>2663</v>
      </c>
      <c r="C1810" s="59"/>
      <c r="D1810" s="59"/>
    </row>
    <row r="1811" spans="1:4" ht="24.65" customHeight="1" thickBot="1" x14ac:dyDescent="0.4">
      <c r="A1811" s="60" t="s">
        <v>2892</v>
      </c>
      <c r="B1811" s="61" t="s">
        <v>2790</v>
      </c>
      <c r="C1811" s="59"/>
      <c r="D1811" s="59"/>
    </row>
    <row r="1812" spans="1:4" ht="24.65" customHeight="1" thickBot="1" x14ac:dyDescent="0.4">
      <c r="A1812" s="60" t="s">
        <v>2893</v>
      </c>
      <c r="B1812" s="61" t="s">
        <v>2705</v>
      </c>
      <c r="C1812" s="59"/>
      <c r="D1812" s="59"/>
    </row>
    <row r="1813" spans="1:4" ht="24.65" customHeight="1" thickBot="1" x14ac:dyDescent="0.4">
      <c r="A1813" s="60" t="s">
        <v>2894</v>
      </c>
      <c r="B1813" s="61" t="s">
        <v>2895</v>
      </c>
      <c r="C1813" s="59"/>
      <c r="D1813" s="59"/>
    </row>
    <row r="1814" spans="1:4" ht="24.65" customHeight="1" thickBot="1" x14ac:dyDescent="0.4">
      <c r="A1814" s="60" t="s">
        <v>2896</v>
      </c>
      <c r="B1814" s="61" t="s">
        <v>709</v>
      </c>
      <c r="C1814" s="59"/>
      <c r="D1814" s="59"/>
    </row>
    <row r="1815" spans="1:4" ht="24.65" customHeight="1" thickBot="1" x14ac:dyDescent="0.4">
      <c r="A1815" s="60" t="s">
        <v>2897</v>
      </c>
      <c r="B1815" s="61" t="s">
        <v>2708</v>
      </c>
      <c r="C1815" s="59"/>
      <c r="D1815" s="59"/>
    </row>
    <row r="1816" spans="1:4" ht="24.65" customHeight="1" thickBot="1" x14ac:dyDescent="0.4">
      <c r="A1816" s="60" t="s">
        <v>2898</v>
      </c>
      <c r="B1816" s="61" t="s">
        <v>2710</v>
      </c>
      <c r="C1816" s="59"/>
      <c r="D1816" s="59"/>
    </row>
    <row r="1817" spans="1:4" ht="24.65" customHeight="1" thickBot="1" x14ac:dyDescent="0.4">
      <c r="A1817" s="60" t="s">
        <v>2899</v>
      </c>
      <c r="B1817" s="61" t="s">
        <v>2714</v>
      </c>
      <c r="C1817" s="59"/>
      <c r="D1817" s="59"/>
    </row>
    <row r="1818" spans="1:4" ht="24.65" customHeight="1" thickBot="1" x14ac:dyDescent="0.4">
      <c r="A1818" s="60" t="s">
        <v>2900</v>
      </c>
      <c r="B1818" s="61" t="s">
        <v>2712</v>
      </c>
      <c r="C1818" s="59"/>
      <c r="D1818" s="59"/>
    </row>
    <row r="1819" spans="1:4" ht="24.65" customHeight="1" thickBot="1" x14ac:dyDescent="0.4">
      <c r="A1819" s="625" t="s">
        <v>2901</v>
      </c>
      <c r="B1819" s="626"/>
      <c r="C1819" s="59"/>
      <c r="D1819" s="59"/>
    </row>
    <row r="1820" spans="1:4" ht="24.65" customHeight="1" thickBot="1" x14ac:dyDescent="0.4">
      <c r="A1820" s="622" t="s">
        <v>134</v>
      </c>
      <c r="B1820" s="623"/>
      <c r="C1820" s="59"/>
      <c r="D1820" s="59"/>
    </row>
    <row r="1821" spans="1:4" ht="24.65" customHeight="1" thickBot="1" x14ac:dyDescent="0.4">
      <c r="A1821" s="60" t="s">
        <v>2902</v>
      </c>
      <c r="B1821" s="61" t="s">
        <v>1063</v>
      </c>
      <c r="C1821" s="59"/>
      <c r="D1821" s="59"/>
    </row>
    <row r="1822" spans="1:4" ht="24.65" customHeight="1" thickBot="1" x14ac:dyDescent="0.4">
      <c r="A1822" s="60" t="s">
        <v>2903</v>
      </c>
      <c r="B1822" s="61" t="s">
        <v>1065</v>
      </c>
      <c r="C1822" s="59"/>
      <c r="D1822" s="59"/>
    </row>
    <row r="1823" spans="1:4" ht="24.65" customHeight="1" thickBot="1" x14ac:dyDescent="0.4">
      <c r="A1823" s="60" t="s">
        <v>2904</v>
      </c>
      <c r="B1823" s="61" t="s">
        <v>1067</v>
      </c>
      <c r="C1823" s="59"/>
      <c r="D1823" s="59"/>
    </row>
    <row r="1824" spans="1:4" ht="24.65" customHeight="1" thickBot="1" x14ac:dyDescent="0.4">
      <c r="A1824" s="60" t="s">
        <v>2905</v>
      </c>
      <c r="B1824" s="61" t="s">
        <v>1069</v>
      </c>
      <c r="C1824" s="59"/>
      <c r="D1824" s="59"/>
    </row>
    <row r="1825" spans="1:4" ht="24.65" customHeight="1" thickBot="1" x14ac:dyDescent="0.4">
      <c r="A1825" s="60" t="s">
        <v>2906</v>
      </c>
      <c r="B1825" s="61" t="s">
        <v>2907</v>
      </c>
      <c r="C1825" s="59"/>
      <c r="D1825" s="59"/>
    </row>
    <row r="1826" spans="1:4" ht="24.65" customHeight="1" thickBot="1" x14ac:dyDescent="0.4">
      <c r="A1826" s="60" t="s">
        <v>2908</v>
      </c>
      <c r="B1826" s="61" t="s">
        <v>1405</v>
      </c>
      <c r="C1826" s="59"/>
      <c r="D1826" s="59"/>
    </row>
    <row r="1827" spans="1:4" ht="24.65" customHeight="1" thickBot="1" x14ac:dyDescent="0.4">
      <c r="A1827" s="60" t="s">
        <v>2909</v>
      </c>
      <c r="B1827" s="61" t="s">
        <v>1075</v>
      </c>
      <c r="C1827" s="59"/>
      <c r="D1827" s="59"/>
    </row>
    <row r="1828" spans="1:4" ht="24.65" customHeight="1" thickBot="1" x14ac:dyDescent="0.4">
      <c r="A1828" s="60" t="s">
        <v>2910</v>
      </c>
      <c r="B1828" s="61" t="s">
        <v>1077</v>
      </c>
      <c r="C1828" s="59"/>
      <c r="D1828" s="59"/>
    </row>
    <row r="1829" spans="1:4" ht="24.65" customHeight="1" thickBot="1" x14ac:dyDescent="0.4">
      <c r="A1829" s="60" t="s">
        <v>2911</v>
      </c>
      <c r="B1829" s="61" t="s">
        <v>2912</v>
      </c>
      <c r="C1829" s="59"/>
      <c r="D1829" s="59"/>
    </row>
    <row r="1830" spans="1:4" ht="24.65" customHeight="1" thickBot="1" x14ac:dyDescent="0.4">
      <c r="A1830" s="60" t="s">
        <v>2913</v>
      </c>
      <c r="B1830" s="61" t="s">
        <v>2914</v>
      </c>
      <c r="C1830" s="59"/>
      <c r="D1830" s="59"/>
    </row>
    <row r="1831" spans="1:4" ht="24.65" customHeight="1" thickBot="1" x14ac:dyDescent="0.4">
      <c r="A1831" s="60" t="s">
        <v>2915</v>
      </c>
      <c r="B1831" s="61" t="s">
        <v>1370</v>
      </c>
      <c r="C1831" s="59"/>
      <c r="D1831" s="59"/>
    </row>
    <row r="1832" spans="1:4" ht="24.65" customHeight="1" thickBot="1" x14ac:dyDescent="0.4">
      <c r="A1832" s="60" t="s">
        <v>2916</v>
      </c>
      <c r="B1832" s="61" t="s">
        <v>1082</v>
      </c>
      <c r="C1832" s="59"/>
      <c r="D1832" s="59"/>
    </row>
    <row r="1833" spans="1:4" ht="24.65" customHeight="1" thickBot="1" x14ac:dyDescent="0.4">
      <c r="A1833" s="60" t="s">
        <v>2917</v>
      </c>
      <c r="B1833" s="61" t="s">
        <v>1928</v>
      </c>
      <c r="C1833" s="59"/>
      <c r="D1833" s="59"/>
    </row>
    <row r="1834" spans="1:4" ht="24.65" customHeight="1" thickBot="1" x14ac:dyDescent="0.4">
      <c r="A1834" s="60" t="s">
        <v>2918</v>
      </c>
      <c r="B1834" s="61" t="s">
        <v>1269</v>
      </c>
      <c r="C1834" s="59"/>
      <c r="D1834" s="59"/>
    </row>
    <row r="1835" spans="1:4" ht="24.65" customHeight="1" thickBot="1" x14ac:dyDescent="0.4">
      <c r="A1835" s="60" t="s">
        <v>2919</v>
      </c>
      <c r="B1835" s="61" t="s">
        <v>1080</v>
      </c>
      <c r="C1835" s="59"/>
      <c r="D1835" s="59"/>
    </row>
    <row r="1836" spans="1:4" ht="24.65" customHeight="1" thickBot="1" x14ac:dyDescent="0.4">
      <c r="A1836" s="622" t="s">
        <v>1085</v>
      </c>
      <c r="B1836" s="623"/>
      <c r="C1836" s="59"/>
      <c r="D1836" s="59"/>
    </row>
    <row r="1837" spans="1:4" ht="24.65" customHeight="1" thickBot="1" x14ac:dyDescent="0.4">
      <c r="A1837" s="60" t="s">
        <v>2920</v>
      </c>
      <c r="B1837" s="61" t="s">
        <v>179</v>
      </c>
      <c r="C1837" s="59"/>
      <c r="D1837" s="59"/>
    </row>
    <row r="1838" spans="1:4" ht="24.65" customHeight="1" thickBot="1" x14ac:dyDescent="0.4">
      <c r="A1838" s="60" t="s">
        <v>2921</v>
      </c>
      <c r="B1838" s="61" t="s">
        <v>1088</v>
      </c>
      <c r="C1838" s="59"/>
      <c r="D1838" s="59"/>
    </row>
    <row r="1839" spans="1:4" ht="24.65" customHeight="1" thickBot="1" x14ac:dyDescent="0.4">
      <c r="A1839" s="60" t="s">
        <v>2922</v>
      </c>
      <c r="B1839" s="61" t="s">
        <v>1090</v>
      </c>
      <c r="C1839" s="59"/>
      <c r="D1839" s="59"/>
    </row>
    <row r="1840" spans="1:4" ht="24.65" customHeight="1" thickBot="1" x14ac:dyDescent="0.4">
      <c r="A1840" s="60" t="s">
        <v>2923</v>
      </c>
      <c r="B1840" s="61" t="s">
        <v>183</v>
      </c>
      <c r="C1840" s="59"/>
      <c r="D1840" s="59"/>
    </row>
    <row r="1841" spans="1:4" ht="24.65" customHeight="1" thickBot="1" x14ac:dyDescent="0.4">
      <c r="A1841" s="60" t="s">
        <v>2924</v>
      </c>
      <c r="B1841" s="61" t="s">
        <v>185</v>
      </c>
      <c r="C1841" s="59"/>
      <c r="D1841" s="59"/>
    </row>
    <row r="1842" spans="1:4" ht="24.65" customHeight="1" thickBot="1" x14ac:dyDescent="0.4">
      <c r="A1842" s="60" t="s">
        <v>2925</v>
      </c>
      <c r="B1842" s="61" t="s">
        <v>187</v>
      </c>
      <c r="C1842" s="59"/>
      <c r="D1842" s="59"/>
    </row>
    <row r="1843" spans="1:4" ht="24.65" customHeight="1" thickBot="1" x14ac:dyDescent="0.4">
      <c r="A1843" s="60" t="s">
        <v>2926</v>
      </c>
      <c r="B1843" s="61" t="s">
        <v>189</v>
      </c>
      <c r="C1843" s="59"/>
      <c r="D1843" s="59"/>
    </row>
    <row r="1844" spans="1:4" ht="24.65" customHeight="1" thickBot="1" x14ac:dyDescent="0.4">
      <c r="A1844" s="60" t="s">
        <v>2927</v>
      </c>
      <c r="B1844" s="61" t="s">
        <v>150</v>
      </c>
      <c r="C1844" s="59"/>
      <c r="D1844" s="59"/>
    </row>
    <row r="1845" spans="1:4" ht="24.65" customHeight="1" thickBot="1" x14ac:dyDescent="0.4">
      <c r="A1845" s="622" t="s">
        <v>1164</v>
      </c>
      <c r="B1845" s="623"/>
      <c r="C1845" s="59"/>
      <c r="D1845" s="59"/>
    </row>
    <row r="1846" spans="1:4" ht="24.65" customHeight="1" thickBot="1" x14ac:dyDescent="0.4">
      <c r="A1846" s="60" t="s">
        <v>2928</v>
      </c>
      <c r="B1846" s="61" t="s">
        <v>2929</v>
      </c>
      <c r="C1846" s="59"/>
      <c r="D1846" s="59"/>
    </row>
    <row r="1847" spans="1:4" ht="24.65" customHeight="1" thickBot="1" x14ac:dyDescent="0.4">
      <c r="A1847" s="60" t="s">
        <v>2930</v>
      </c>
      <c r="B1847" s="61" t="s">
        <v>1782</v>
      </c>
      <c r="C1847" s="59"/>
      <c r="D1847" s="59"/>
    </row>
    <row r="1848" spans="1:4" ht="24.65" customHeight="1" thickBot="1" x14ac:dyDescent="0.4">
      <c r="A1848" s="60" t="s">
        <v>2931</v>
      </c>
      <c r="B1848" s="61" t="s">
        <v>1998</v>
      </c>
      <c r="C1848" s="59"/>
      <c r="D1848" s="59"/>
    </row>
    <row r="1849" spans="1:4" ht="24.65" customHeight="1" thickBot="1" x14ac:dyDescent="0.4">
      <c r="A1849" s="60" t="s">
        <v>2932</v>
      </c>
      <c r="B1849" s="61" t="s">
        <v>2933</v>
      </c>
      <c r="C1849" s="59"/>
      <c r="D1849" s="59"/>
    </row>
    <row r="1850" spans="1:4" ht="24.65" customHeight="1" thickBot="1" x14ac:dyDescent="0.4">
      <c r="A1850" s="60" t="s">
        <v>2934</v>
      </c>
      <c r="B1850" s="61" t="s">
        <v>2935</v>
      </c>
      <c r="C1850" s="59"/>
      <c r="D1850" s="59"/>
    </row>
    <row r="1851" spans="1:4" ht="24.65" customHeight="1" thickBot="1" x14ac:dyDescent="0.4">
      <c r="A1851" s="60" t="s">
        <v>2936</v>
      </c>
      <c r="B1851" s="61" t="s">
        <v>2937</v>
      </c>
      <c r="C1851" s="59"/>
      <c r="D1851" s="59"/>
    </row>
    <row r="1852" spans="1:4" ht="24.65" customHeight="1" thickBot="1" x14ac:dyDescent="0.4">
      <c r="A1852" s="60" t="s">
        <v>2938</v>
      </c>
      <c r="B1852" s="61" t="s">
        <v>2939</v>
      </c>
      <c r="C1852" s="59"/>
      <c r="D1852" s="59"/>
    </row>
    <row r="1853" spans="1:4" ht="24.65" customHeight="1" thickBot="1" x14ac:dyDescent="0.4">
      <c r="A1853" s="60" t="s">
        <v>2940</v>
      </c>
      <c r="B1853" s="61" t="s">
        <v>2941</v>
      </c>
      <c r="C1853" s="59"/>
      <c r="D1853" s="59"/>
    </row>
    <row r="1854" spans="1:4" ht="24.65" customHeight="1" thickBot="1" x14ac:dyDescent="0.4">
      <c r="A1854" s="60" t="s">
        <v>2942</v>
      </c>
      <c r="B1854" s="61" t="s">
        <v>2943</v>
      </c>
      <c r="C1854" s="59"/>
      <c r="D1854" s="59"/>
    </row>
    <row r="1855" spans="1:4" ht="24.65" customHeight="1" thickBot="1" x14ac:dyDescent="0.4">
      <c r="A1855" s="60" t="s">
        <v>2944</v>
      </c>
      <c r="B1855" s="61" t="s">
        <v>2945</v>
      </c>
      <c r="C1855" s="59"/>
      <c r="D1855" s="59"/>
    </row>
    <row r="1856" spans="1:4" ht="24.65" customHeight="1" thickBot="1" x14ac:dyDescent="0.4">
      <c r="A1856" s="622" t="s">
        <v>2946</v>
      </c>
      <c r="B1856" s="623"/>
      <c r="C1856" s="59"/>
      <c r="D1856" s="59"/>
    </row>
    <row r="1857" spans="1:4" ht="24.65" customHeight="1" thickBot="1" x14ac:dyDescent="0.4">
      <c r="A1857" s="60" t="s">
        <v>2947</v>
      </c>
      <c r="B1857" s="61" t="s">
        <v>2948</v>
      </c>
      <c r="C1857" s="59"/>
      <c r="D1857" s="59"/>
    </row>
    <row r="1858" spans="1:4" ht="24.65" customHeight="1" thickBot="1" x14ac:dyDescent="0.4">
      <c r="A1858" s="60" t="s">
        <v>2949</v>
      </c>
      <c r="B1858" s="61" t="s">
        <v>2950</v>
      </c>
      <c r="C1858" s="59"/>
      <c r="D1858" s="59"/>
    </row>
    <row r="1859" spans="1:4" ht="24.65" customHeight="1" thickBot="1" x14ac:dyDescent="0.4">
      <c r="A1859" s="60" t="s">
        <v>2951</v>
      </c>
      <c r="B1859" s="61" t="s">
        <v>2714</v>
      </c>
      <c r="C1859" s="59"/>
      <c r="D1859" s="59"/>
    </row>
    <row r="1860" spans="1:4" ht="24.65" customHeight="1" thickBot="1" x14ac:dyDescent="0.4">
      <c r="A1860" s="60" t="s">
        <v>2952</v>
      </c>
      <c r="B1860" s="61" t="s">
        <v>2953</v>
      </c>
      <c r="C1860" s="59"/>
      <c r="D1860" s="59"/>
    </row>
    <row r="1861" spans="1:4" ht="24.65" customHeight="1" thickBot="1" x14ac:dyDescent="0.4">
      <c r="A1861" s="60" t="s">
        <v>2954</v>
      </c>
      <c r="B1861" s="61" t="s">
        <v>2955</v>
      </c>
      <c r="C1861" s="59"/>
      <c r="D1861" s="59"/>
    </row>
    <row r="1862" spans="1:4" ht="24.65" customHeight="1" thickBot="1" x14ac:dyDescent="0.4">
      <c r="A1862" s="60" t="s">
        <v>2956</v>
      </c>
      <c r="B1862" s="61" t="s">
        <v>2955</v>
      </c>
      <c r="C1862" s="59"/>
      <c r="D1862" s="59"/>
    </row>
    <row r="1863" spans="1:4" ht="24.65" customHeight="1" thickBot="1" x14ac:dyDescent="0.4">
      <c r="A1863" s="60" t="s">
        <v>2957</v>
      </c>
      <c r="B1863" s="61" t="s">
        <v>2958</v>
      </c>
      <c r="C1863" s="59"/>
      <c r="D1863" s="59"/>
    </row>
    <row r="1864" spans="1:4" ht="24.65" customHeight="1" thickBot="1" x14ac:dyDescent="0.4">
      <c r="A1864" s="60" t="s">
        <v>2959</v>
      </c>
      <c r="B1864" s="61" t="s">
        <v>2960</v>
      </c>
      <c r="C1864" s="59"/>
      <c r="D1864" s="59"/>
    </row>
    <row r="1865" spans="1:4" ht="24.65" customHeight="1" thickBot="1" x14ac:dyDescent="0.4">
      <c r="A1865" s="60" t="s">
        <v>2961</v>
      </c>
      <c r="B1865" s="61" t="s">
        <v>2962</v>
      </c>
      <c r="C1865" s="59"/>
      <c r="D1865" s="59"/>
    </row>
    <row r="1866" spans="1:4" ht="24.65" customHeight="1" thickBot="1" x14ac:dyDescent="0.4">
      <c r="A1866" s="60" t="s">
        <v>2963</v>
      </c>
      <c r="B1866" s="61" t="s">
        <v>2964</v>
      </c>
      <c r="C1866" s="59"/>
      <c r="D1866" s="59"/>
    </row>
    <row r="1867" spans="1:4" ht="24.65" customHeight="1" thickBot="1" x14ac:dyDescent="0.4">
      <c r="A1867" s="60" t="s">
        <v>2965</v>
      </c>
      <c r="B1867" s="61" t="s">
        <v>2966</v>
      </c>
      <c r="C1867" s="59"/>
      <c r="D1867" s="59"/>
    </row>
    <row r="1868" spans="1:4" ht="24.65" customHeight="1" thickBot="1" x14ac:dyDescent="0.4">
      <c r="A1868" s="60" t="s">
        <v>2967</v>
      </c>
      <c r="B1868" s="61" t="s">
        <v>2968</v>
      </c>
      <c r="C1868" s="59"/>
      <c r="D1868" s="59"/>
    </row>
    <row r="1869" spans="1:4" ht="24.65" customHeight="1" thickBot="1" x14ac:dyDescent="0.4">
      <c r="A1869" s="60" t="s">
        <v>2969</v>
      </c>
      <c r="B1869" s="61" t="s">
        <v>2970</v>
      </c>
      <c r="C1869" s="59"/>
      <c r="D1869" s="59"/>
    </row>
    <row r="1870" spans="1:4" ht="24.65" customHeight="1" thickBot="1" x14ac:dyDescent="0.4">
      <c r="A1870" s="60" t="s">
        <v>2971</v>
      </c>
      <c r="B1870" s="61" t="s">
        <v>2972</v>
      </c>
      <c r="C1870" s="59"/>
      <c r="D1870" s="59"/>
    </row>
    <row r="1871" spans="1:4" ht="24.65" customHeight="1" thickBot="1" x14ac:dyDescent="0.4">
      <c r="A1871" s="60" t="s">
        <v>2973</v>
      </c>
      <c r="B1871" s="61" t="s">
        <v>2974</v>
      </c>
      <c r="C1871" s="59"/>
      <c r="D1871" s="59"/>
    </row>
    <row r="1872" spans="1:4" ht="24.65" customHeight="1" thickBot="1" x14ac:dyDescent="0.4">
      <c r="A1872" s="60" t="s">
        <v>2975</v>
      </c>
      <c r="B1872" s="61" t="s">
        <v>2976</v>
      </c>
      <c r="C1872" s="59"/>
      <c r="D1872" s="59"/>
    </row>
    <row r="1873" spans="1:4" ht="24.65" customHeight="1" thickBot="1" x14ac:dyDescent="0.4">
      <c r="A1873" s="60" t="s">
        <v>2977</v>
      </c>
      <c r="B1873" s="61" t="s">
        <v>2978</v>
      </c>
      <c r="C1873" s="59"/>
      <c r="D1873" s="59"/>
    </row>
    <row r="1874" spans="1:4" ht="24.65" customHeight="1" thickBot="1" x14ac:dyDescent="0.4">
      <c r="A1874" s="60" t="s">
        <v>2979</v>
      </c>
      <c r="B1874" s="61" t="s">
        <v>2980</v>
      </c>
      <c r="C1874" s="59"/>
      <c r="D1874" s="59"/>
    </row>
    <row r="1875" spans="1:4" ht="24.65" customHeight="1" thickBot="1" x14ac:dyDescent="0.4">
      <c r="A1875" s="60" t="s">
        <v>2981</v>
      </c>
      <c r="B1875" s="61" t="s">
        <v>2982</v>
      </c>
      <c r="C1875" s="59"/>
      <c r="D1875" s="59"/>
    </row>
    <row r="1876" spans="1:4" ht="24.65" customHeight="1" thickBot="1" x14ac:dyDescent="0.4">
      <c r="A1876" s="60" t="s">
        <v>2983</v>
      </c>
      <c r="B1876" s="61" t="s">
        <v>2320</v>
      </c>
      <c r="C1876" s="59"/>
      <c r="D1876" s="59"/>
    </row>
    <row r="1877" spans="1:4" ht="24.65" customHeight="1" thickBot="1" x14ac:dyDescent="0.4">
      <c r="A1877" s="622" t="s">
        <v>2984</v>
      </c>
      <c r="B1877" s="623"/>
      <c r="C1877" s="59"/>
      <c r="D1877" s="59"/>
    </row>
    <row r="1878" spans="1:4" ht="24.65" customHeight="1" thickBot="1" x14ac:dyDescent="0.4">
      <c r="A1878" s="60" t="s">
        <v>2985</v>
      </c>
      <c r="B1878" s="61" t="s">
        <v>2986</v>
      </c>
      <c r="C1878" s="59"/>
      <c r="D1878" s="59"/>
    </row>
    <row r="1879" spans="1:4" ht="24.65" customHeight="1" thickBot="1" x14ac:dyDescent="0.4">
      <c r="A1879" s="60" t="s">
        <v>2987</v>
      </c>
      <c r="B1879" s="61" t="s">
        <v>2988</v>
      </c>
      <c r="C1879" s="59"/>
      <c r="D1879" s="59"/>
    </row>
    <row r="1880" spans="1:4" ht="24.65" customHeight="1" thickBot="1" x14ac:dyDescent="0.4">
      <c r="A1880" s="60" t="s">
        <v>2989</v>
      </c>
      <c r="B1880" s="61" t="s">
        <v>2990</v>
      </c>
      <c r="C1880" s="59"/>
      <c r="D1880" s="59"/>
    </row>
    <row r="1881" spans="1:4" ht="24.65" customHeight="1" thickBot="1" x14ac:dyDescent="0.4">
      <c r="A1881" s="60" t="s">
        <v>2991</v>
      </c>
      <c r="B1881" s="61" t="s">
        <v>2992</v>
      </c>
      <c r="C1881" s="59"/>
      <c r="D1881" s="59"/>
    </row>
    <row r="1882" spans="1:4" ht="24.65" customHeight="1" thickBot="1" x14ac:dyDescent="0.4">
      <c r="A1882" s="60" t="s">
        <v>2993</v>
      </c>
      <c r="B1882" s="61" t="s">
        <v>2994</v>
      </c>
      <c r="C1882" s="59"/>
      <c r="D1882" s="59"/>
    </row>
    <row r="1883" spans="1:4" ht="24.65" customHeight="1" thickBot="1" x14ac:dyDescent="0.4">
      <c r="A1883" s="60" t="s">
        <v>2995</v>
      </c>
      <c r="B1883" s="61" t="s">
        <v>2996</v>
      </c>
      <c r="C1883" s="59"/>
      <c r="D1883" s="59"/>
    </row>
    <row r="1884" spans="1:4" ht="24.65" customHeight="1" thickBot="1" x14ac:dyDescent="0.4">
      <c r="A1884" s="622" t="s">
        <v>1096</v>
      </c>
      <c r="B1884" s="623"/>
      <c r="C1884" s="59"/>
      <c r="D1884" s="59"/>
    </row>
    <row r="1885" spans="1:4" ht="24.65" customHeight="1" thickBot="1" x14ac:dyDescent="0.4">
      <c r="A1885" s="60" t="s">
        <v>2997</v>
      </c>
      <c r="B1885" s="61" t="s">
        <v>1861</v>
      </c>
      <c r="C1885" s="63"/>
      <c r="D1885" s="59"/>
    </row>
    <row r="1886" spans="1:4" ht="24.65" customHeight="1" thickBot="1" x14ac:dyDescent="0.4">
      <c r="A1886" s="622" t="s">
        <v>1101</v>
      </c>
      <c r="B1886" s="624"/>
      <c r="C1886" s="623"/>
      <c r="D1886" s="59"/>
    </row>
    <row r="1887" spans="1:4" ht="24.65" customHeight="1" thickBot="1" x14ac:dyDescent="0.4">
      <c r="A1887" s="60" t="s">
        <v>2998</v>
      </c>
      <c r="B1887" s="622" t="s">
        <v>1667</v>
      </c>
      <c r="C1887" s="623"/>
      <c r="D1887" s="59"/>
    </row>
    <row r="1888" spans="1:4" ht="24.65" customHeight="1" thickBot="1" x14ac:dyDescent="0.4">
      <c r="A1888" s="625" t="s">
        <v>2999</v>
      </c>
      <c r="B1888" s="635"/>
      <c r="C1888" s="626"/>
      <c r="D1888" s="59"/>
    </row>
    <row r="1889" spans="1:4" ht="24.65" customHeight="1" thickBot="1" x14ac:dyDescent="0.4">
      <c r="A1889" s="625" t="s">
        <v>3000</v>
      </c>
      <c r="B1889" s="635"/>
      <c r="C1889" s="626"/>
      <c r="D1889" s="59"/>
    </row>
    <row r="1890" spans="1:4" ht="24.65" customHeight="1" thickBot="1" x14ac:dyDescent="0.4">
      <c r="A1890" s="622" t="s">
        <v>409</v>
      </c>
      <c r="B1890" s="624"/>
      <c r="C1890" s="623"/>
      <c r="D1890" s="59"/>
    </row>
    <row r="1891" spans="1:4" ht="24.65" customHeight="1" thickBot="1" x14ac:dyDescent="0.4">
      <c r="A1891" s="622" t="s">
        <v>134</v>
      </c>
      <c r="B1891" s="624"/>
      <c r="C1891" s="623"/>
      <c r="D1891" s="59"/>
    </row>
    <row r="1892" spans="1:4" ht="24.65" customHeight="1" thickBot="1" x14ac:dyDescent="0.4">
      <c r="A1892" s="60" t="s">
        <v>3001</v>
      </c>
      <c r="B1892" s="622" t="s">
        <v>1063</v>
      </c>
      <c r="C1892" s="623"/>
      <c r="D1892" s="59"/>
    </row>
    <row r="1893" spans="1:4" ht="24.65" customHeight="1" thickBot="1" x14ac:dyDescent="0.4">
      <c r="A1893" s="60" t="s">
        <v>3002</v>
      </c>
      <c r="B1893" s="622" t="s">
        <v>1065</v>
      </c>
      <c r="C1893" s="623"/>
      <c r="D1893" s="59"/>
    </row>
    <row r="1894" spans="1:4" ht="24.65" customHeight="1" thickBot="1" x14ac:dyDescent="0.4">
      <c r="A1894" s="60" t="s">
        <v>3003</v>
      </c>
      <c r="B1894" s="622" t="s">
        <v>1067</v>
      </c>
      <c r="C1894" s="623"/>
      <c r="D1894" s="59"/>
    </row>
    <row r="1895" spans="1:4" ht="24.65" customHeight="1" thickBot="1" x14ac:dyDescent="0.4">
      <c r="A1895" s="60" t="s">
        <v>3004</v>
      </c>
      <c r="B1895" s="622" t="s">
        <v>1069</v>
      </c>
      <c r="C1895" s="623"/>
      <c r="D1895" s="59"/>
    </row>
    <row r="1896" spans="1:4" ht="24.65" customHeight="1" thickBot="1" x14ac:dyDescent="0.4">
      <c r="A1896" s="60" t="s">
        <v>3005</v>
      </c>
      <c r="B1896" s="622" t="s">
        <v>2907</v>
      </c>
      <c r="C1896" s="623"/>
      <c r="D1896" s="59"/>
    </row>
    <row r="1897" spans="1:4" ht="24.65" customHeight="1" thickBot="1" x14ac:dyDescent="0.4">
      <c r="A1897" s="60" t="s">
        <v>3006</v>
      </c>
      <c r="B1897" s="622" t="s">
        <v>1405</v>
      </c>
      <c r="C1897" s="623"/>
      <c r="D1897" s="59"/>
    </row>
    <row r="1898" spans="1:4" ht="24.65" customHeight="1" thickBot="1" x14ac:dyDescent="0.4">
      <c r="A1898" s="60" t="s">
        <v>3007</v>
      </c>
      <c r="B1898" s="622" t="s">
        <v>1075</v>
      </c>
      <c r="C1898" s="623"/>
      <c r="D1898" s="59"/>
    </row>
    <row r="1899" spans="1:4" ht="24.65" customHeight="1" thickBot="1" x14ac:dyDescent="0.4">
      <c r="A1899" s="60" t="s">
        <v>3008</v>
      </c>
      <c r="B1899" s="622" t="s">
        <v>1077</v>
      </c>
      <c r="C1899" s="623"/>
      <c r="D1899" s="59"/>
    </row>
    <row r="1900" spans="1:4" ht="24.65" customHeight="1" thickBot="1" x14ac:dyDescent="0.4">
      <c r="A1900" s="60" t="s">
        <v>3009</v>
      </c>
      <c r="B1900" s="622" t="s">
        <v>1682</v>
      </c>
      <c r="C1900" s="623"/>
      <c r="D1900" s="59"/>
    </row>
    <row r="1901" spans="1:4" ht="24.65" customHeight="1" thickBot="1" x14ac:dyDescent="0.4">
      <c r="A1901" s="60" t="s">
        <v>3010</v>
      </c>
      <c r="B1901" s="622" t="s">
        <v>1080</v>
      </c>
      <c r="C1901" s="623"/>
      <c r="D1901" s="59"/>
    </row>
    <row r="1902" spans="1:4" ht="24.65" customHeight="1" thickBot="1" x14ac:dyDescent="0.4">
      <c r="A1902" s="622" t="s">
        <v>3011</v>
      </c>
      <c r="B1902" s="624"/>
      <c r="C1902" s="623"/>
      <c r="D1902" s="59"/>
    </row>
    <row r="1903" spans="1:4" ht="24.65" customHeight="1" thickBot="1" x14ac:dyDescent="0.4">
      <c r="A1903" s="60" t="s">
        <v>3012</v>
      </c>
      <c r="B1903" s="622" t="s">
        <v>1262</v>
      </c>
      <c r="C1903" s="623"/>
      <c r="D1903" s="59"/>
    </row>
    <row r="1904" spans="1:4" ht="24.65" customHeight="1" thickBot="1" x14ac:dyDescent="0.4">
      <c r="A1904" s="60" t="s">
        <v>3013</v>
      </c>
      <c r="B1904" s="622" t="s">
        <v>1365</v>
      </c>
      <c r="C1904" s="623"/>
      <c r="D1904" s="59"/>
    </row>
    <row r="1905" spans="1:4" ht="24.65" customHeight="1" thickBot="1" x14ac:dyDescent="0.4">
      <c r="A1905" s="60" t="s">
        <v>3014</v>
      </c>
      <c r="B1905" s="622" t="s">
        <v>1670</v>
      </c>
      <c r="C1905" s="623"/>
      <c r="D1905" s="59"/>
    </row>
    <row r="1906" spans="1:4" ht="24.65" customHeight="1" thickBot="1" x14ac:dyDescent="0.4">
      <c r="A1906" s="622" t="s">
        <v>3015</v>
      </c>
      <c r="B1906" s="624"/>
      <c r="C1906" s="623"/>
      <c r="D1906" s="59"/>
    </row>
    <row r="1907" spans="1:4" ht="24.65" customHeight="1" thickBot="1" x14ac:dyDescent="0.4">
      <c r="A1907" s="622" t="s">
        <v>1085</v>
      </c>
      <c r="B1907" s="624"/>
      <c r="C1907" s="623"/>
      <c r="D1907" s="59"/>
    </row>
    <row r="1908" spans="1:4" ht="24.65" customHeight="1" thickBot="1" x14ac:dyDescent="0.4">
      <c r="A1908" s="60" t="s">
        <v>3016</v>
      </c>
      <c r="B1908" s="622" t="s">
        <v>3017</v>
      </c>
      <c r="C1908" s="623"/>
      <c r="D1908" s="59"/>
    </row>
    <row r="1909" spans="1:4" ht="24.65" customHeight="1" thickBot="1" x14ac:dyDescent="0.4">
      <c r="A1909" s="60" t="s">
        <v>3018</v>
      </c>
      <c r="B1909" s="622" t="s">
        <v>3019</v>
      </c>
      <c r="C1909" s="623"/>
      <c r="D1909" s="59"/>
    </row>
    <row r="1910" spans="1:4" ht="24.65" customHeight="1" thickBot="1" x14ac:dyDescent="0.4">
      <c r="A1910" s="60" t="s">
        <v>3020</v>
      </c>
      <c r="B1910" s="622" t="s">
        <v>1090</v>
      </c>
      <c r="C1910" s="623"/>
      <c r="D1910" s="59"/>
    </row>
    <row r="1911" spans="1:4" ht="24.65" customHeight="1" thickBot="1" x14ac:dyDescent="0.4">
      <c r="A1911" s="60" t="s">
        <v>3021</v>
      </c>
      <c r="B1911" s="622" t="s">
        <v>183</v>
      </c>
      <c r="C1911" s="623"/>
      <c r="D1911" s="59"/>
    </row>
    <row r="1912" spans="1:4" ht="24.65" customHeight="1" thickBot="1" x14ac:dyDescent="0.4">
      <c r="A1912" s="60" t="s">
        <v>3022</v>
      </c>
      <c r="B1912" s="622" t="s">
        <v>185</v>
      </c>
      <c r="C1912" s="623"/>
      <c r="D1912" s="59"/>
    </row>
    <row r="1913" spans="1:4" ht="24.65" customHeight="1" thickBot="1" x14ac:dyDescent="0.4">
      <c r="A1913" s="60" t="s">
        <v>3023</v>
      </c>
      <c r="B1913" s="622" t="s">
        <v>187</v>
      </c>
      <c r="C1913" s="623"/>
      <c r="D1913" s="59"/>
    </row>
    <row r="1914" spans="1:4" ht="24.65" customHeight="1" thickBot="1" x14ac:dyDescent="0.4">
      <c r="A1914" s="60" t="s">
        <v>3024</v>
      </c>
      <c r="B1914" s="622" t="s">
        <v>189</v>
      </c>
      <c r="C1914" s="623"/>
      <c r="D1914" s="59"/>
    </row>
    <row r="1915" spans="1:4" ht="24.65" customHeight="1" thickBot="1" x14ac:dyDescent="0.4">
      <c r="A1915" s="60" t="s">
        <v>3025</v>
      </c>
      <c r="B1915" s="622" t="s">
        <v>150</v>
      </c>
      <c r="C1915" s="623"/>
      <c r="D1915" s="59"/>
    </row>
    <row r="1916" spans="1:4" ht="24.65" customHeight="1" thickBot="1" x14ac:dyDescent="0.4">
      <c r="A1916" s="60" t="s">
        <v>3026</v>
      </c>
      <c r="B1916" s="622" t="s">
        <v>3027</v>
      </c>
      <c r="C1916" s="623"/>
      <c r="D1916" s="59"/>
    </row>
    <row r="1917" spans="1:4" ht="24.65" customHeight="1" thickBot="1" x14ac:dyDescent="0.4">
      <c r="A1917" s="60" t="s">
        <v>3028</v>
      </c>
      <c r="B1917" s="622" t="s">
        <v>3029</v>
      </c>
      <c r="C1917" s="623"/>
      <c r="D1917" s="59"/>
    </row>
    <row r="1918" spans="1:4" ht="24.65" customHeight="1" thickBot="1" x14ac:dyDescent="0.4">
      <c r="A1918" s="622" t="s">
        <v>191</v>
      </c>
      <c r="B1918" s="624"/>
      <c r="C1918" s="623"/>
      <c r="D1918" s="59"/>
    </row>
    <row r="1919" spans="1:4" ht="24.65" customHeight="1" thickBot="1" x14ac:dyDescent="0.4">
      <c r="A1919" s="60" t="s">
        <v>3030</v>
      </c>
      <c r="B1919" s="622" t="s">
        <v>1247</v>
      </c>
      <c r="C1919" s="623"/>
      <c r="D1919" s="59"/>
    </row>
    <row r="1920" spans="1:4" ht="24.65" customHeight="1" thickBot="1" x14ac:dyDescent="0.4">
      <c r="A1920" s="60" t="s">
        <v>3031</v>
      </c>
      <c r="B1920" s="622" t="s">
        <v>1251</v>
      </c>
      <c r="C1920" s="623"/>
      <c r="D1920" s="59"/>
    </row>
    <row r="1921" spans="1:4" ht="24.65" customHeight="1" thickBot="1" x14ac:dyDescent="0.4">
      <c r="A1921" s="60" t="s">
        <v>3032</v>
      </c>
      <c r="B1921" s="622" t="s">
        <v>3027</v>
      </c>
      <c r="C1921" s="623"/>
      <c r="D1921" s="59"/>
    </row>
    <row r="1922" spans="1:4" ht="24.65" customHeight="1" thickBot="1" x14ac:dyDescent="0.4">
      <c r="A1922" s="60" t="s">
        <v>3033</v>
      </c>
      <c r="B1922" s="622" t="s">
        <v>3034</v>
      </c>
      <c r="C1922" s="623"/>
      <c r="D1922" s="59"/>
    </row>
    <row r="1923" spans="1:4" ht="24.65" customHeight="1" thickBot="1" x14ac:dyDescent="0.4">
      <c r="A1923" s="622" t="s">
        <v>3035</v>
      </c>
      <c r="B1923" s="624"/>
      <c r="C1923" s="623"/>
      <c r="D1923" s="59"/>
    </row>
    <row r="1924" spans="1:4" ht="24.65" customHeight="1" thickBot="1" x14ac:dyDescent="0.4">
      <c r="A1924" s="60" t="s">
        <v>3036</v>
      </c>
      <c r="B1924" s="622" t="s">
        <v>3037</v>
      </c>
      <c r="C1924" s="623"/>
      <c r="D1924" s="59"/>
    </row>
    <row r="1925" spans="1:4" ht="24.65" customHeight="1" thickBot="1" x14ac:dyDescent="0.4">
      <c r="A1925" s="60" t="s">
        <v>3038</v>
      </c>
      <c r="B1925" s="622" t="s">
        <v>3039</v>
      </c>
      <c r="C1925" s="623"/>
      <c r="D1925" s="59"/>
    </row>
    <row r="1926" spans="1:4" ht="24.65" customHeight="1" thickBot="1" x14ac:dyDescent="0.4">
      <c r="A1926" s="60" t="s">
        <v>3040</v>
      </c>
      <c r="B1926" s="622" t="s">
        <v>3041</v>
      </c>
      <c r="C1926" s="623"/>
      <c r="D1926" s="59"/>
    </row>
    <row r="1927" spans="1:4" ht="24.65" customHeight="1" thickBot="1" x14ac:dyDescent="0.4">
      <c r="A1927" s="60" t="s">
        <v>3042</v>
      </c>
      <c r="B1927" s="622" t="s">
        <v>3043</v>
      </c>
      <c r="C1927" s="623"/>
      <c r="D1927" s="59"/>
    </row>
    <row r="1928" spans="1:4" ht="24.65" customHeight="1" thickBot="1" x14ac:dyDescent="0.4">
      <c r="A1928" s="60" t="s">
        <v>3044</v>
      </c>
      <c r="B1928" s="622" t="s">
        <v>3045</v>
      </c>
      <c r="C1928" s="623"/>
      <c r="D1928" s="59"/>
    </row>
    <row r="1929" spans="1:4" ht="24.65" customHeight="1" thickBot="1" x14ac:dyDescent="0.4">
      <c r="A1929" s="60" t="s">
        <v>3046</v>
      </c>
      <c r="B1929" s="622" t="s">
        <v>3047</v>
      </c>
      <c r="C1929" s="623"/>
      <c r="D1929" s="59"/>
    </row>
    <row r="1930" spans="1:4" ht="24.65" customHeight="1" thickBot="1" x14ac:dyDescent="0.4">
      <c r="A1930" s="60" t="s">
        <v>3048</v>
      </c>
      <c r="B1930" s="622" t="s">
        <v>3049</v>
      </c>
      <c r="C1930" s="623"/>
      <c r="D1930" s="59"/>
    </row>
    <row r="1931" spans="1:4" ht="24.65" customHeight="1" thickBot="1" x14ac:dyDescent="0.4">
      <c r="A1931" s="622" t="s">
        <v>3050</v>
      </c>
      <c r="B1931" s="624"/>
      <c r="C1931" s="623"/>
      <c r="D1931" s="59"/>
    </row>
    <row r="1932" spans="1:4" ht="24.65" customHeight="1" thickBot="1" x14ac:dyDescent="0.4">
      <c r="A1932" s="622" t="s">
        <v>3051</v>
      </c>
      <c r="B1932" s="624"/>
      <c r="C1932" s="623"/>
      <c r="D1932" s="59"/>
    </row>
    <row r="1933" spans="1:4" ht="24.65" customHeight="1" thickBot="1" x14ac:dyDescent="0.4">
      <c r="A1933" s="60" t="s">
        <v>3052</v>
      </c>
      <c r="B1933" s="61" t="s">
        <v>1291</v>
      </c>
      <c r="C1933" s="59"/>
      <c r="D1933" s="59"/>
    </row>
    <row r="1934" spans="1:4" ht="24.65" customHeight="1" thickBot="1" x14ac:dyDescent="0.4">
      <c r="A1934" s="60" t="s">
        <v>3053</v>
      </c>
      <c r="B1934" s="61" t="s">
        <v>3054</v>
      </c>
      <c r="C1934" s="59"/>
      <c r="D1934" s="59"/>
    </row>
    <row r="1935" spans="1:4" ht="24.65" customHeight="1" thickBot="1" x14ac:dyDescent="0.4">
      <c r="A1935" s="60" t="s">
        <v>3055</v>
      </c>
      <c r="B1935" s="61" t="s">
        <v>3056</v>
      </c>
      <c r="C1935" s="59"/>
      <c r="D1935" s="59"/>
    </row>
    <row r="1936" spans="1:4" ht="24.65" customHeight="1" thickBot="1" x14ac:dyDescent="0.4">
      <c r="A1936" s="60" t="s">
        <v>3057</v>
      </c>
      <c r="B1936" s="61" t="s">
        <v>3047</v>
      </c>
      <c r="C1936" s="59"/>
      <c r="D1936" s="59"/>
    </row>
    <row r="1937" spans="1:4" ht="24.65" customHeight="1" thickBot="1" x14ac:dyDescent="0.4">
      <c r="A1937" s="60" t="s">
        <v>3058</v>
      </c>
      <c r="B1937" s="61" t="s">
        <v>3049</v>
      </c>
      <c r="C1937" s="59"/>
      <c r="D1937" s="59"/>
    </row>
    <row r="1938" spans="1:4" ht="24.65" customHeight="1" thickBot="1" x14ac:dyDescent="0.4">
      <c r="A1938" s="622" t="s">
        <v>3059</v>
      </c>
      <c r="B1938" s="623"/>
      <c r="C1938" s="59"/>
      <c r="D1938" s="59"/>
    </row>
    <row r="1939" spans="1:4" ht="24.65" customHeight="1" thickBot="1" x14ac:dyDescent="0.4">
      <c r="A1939" s="60" t="s">
        <v>3060</v>
      </c>
      <c r="B1939" s="61" t="s">
        <v>1291</v>
      </c>
      <c r="C1939" s="59"/>
      <c r="D1939" s="59"/>
    </row>
    <row r="1940" spans="1:4" ht="24.65" customHeight="1" thickBot="1" x14ac:dyDescent="0.4">
      <c r="A1940" s="60" t="s">
        <v>3061</v>
      </c>
      <c r="B1940" s="61" t="s">
        <v>3062</v>
      </c>
      <c r="C1940" s="59"/>
      <c r="D1940" s="59"/>
    </row>
    <row r="1941" spans="1:4" ht="24.65" customHeight="1" thickBot="1" x14ac:dyDescent="0.4">
      <c r="A1941" s="60" t="s">
        <v>3063</v>
      </c>
      <c r="B1941" s="61" t="s">
        <v>3064</v>
      </c>
      <c r="C1941" s="59"/>
      <c r="D1941" s="59"/>
    </row>
    <row r="1942" spans="1:4" ht="24.65" customHeight="1" thickBot="1" x14ac:dyDescent="0.4">
      <c r="A1942" s="60" t="s">
        <v>3065</v>
      </c>
      <c r="B1942" s="61" t="s">
        <v>3047</v>
      </c>
      <c r="C1942" s="59"/>
      <c r="D1942" s="59"/>
    </row>
    <row r="1943" spans="1:4" ht="24.65" customHeight="1" thickBot="1" x14ac:dyDescent="0.4">
      <c r="A1943" s="60" t="s">
        <v>3066</v>
      </c>
      <c r="B1943" s="61" t="s">
        <v>3049</v>
      </c>
      <c r="C1943" s="59"/>
      <c r="D1943" s="59"/>
    </row>
    <row r="1944" spans="1:4" ht="24.65" customHeight="1" thickBot="1" x14ac:dyDescent="0.4">
      <c r="A1944" s="622" t="s">
        <v>3067</v>
      </c>
      <c r="B1944" s="623"/>
      <c r="C1944" s="59"/>
      <c r="D1944" s="59"/>
    </row>
    <row r="1945" spans="1:4" ht="24.65" customHeight="1" thickBot="1" x14ac:dyDescent="0.4">
      <c r="A1945" s="60" t="s">
        <v>3068</v>
      </c>
      <c r="B1945" s="61" t="s">
        <v>1291</v>
      </c>
      <c r="C1945" s="59"/>
      <c r="D1945" s="59"/>
    </row>
    <row r="1946" spans="1:4" ht="24.65" customHeight="1" thickBot="1" x14ac:dyDescent="0.4">
      <c r="A1946" s="60" t="s">
        <v>3069</v>
      </c>
      <c r="B1946" s="61" t="s">
        <v>3070</v>
      </c>
      <c r="C1946" s="59"/>
      <c r="D1946" s="59"/>
    </row>
    <row r="1947" spans="1:4" ht="24.65" customHeight="1" thickBot="1" x14ac:dyDescent="0.4">
      <c r="A1947" s="60" t="s">
        <v>3071</v>
      </c>
      <c r="B1947" s="61" t="s">
        <v>3047</v>
      </c>
      <c r="C1947" s="59"/>
      <c r="D1947" s="59"/>
    </row>
    <row r="1948" spans="1:4" ht="24.65" customHeight="1" thickBot="1" x14ac:dyDescent="0.4">
      <c r="A1948" s="60" t="s">
        <v>3072</v>
      </c>
      <c r="B1948" s="61" t="s">
        <v>3049</v>
      </c>
      <c r="C1948" s="59"/>
      <c r="D1948" s="59"/>
    </row>
    <row r="1949" spans="1:4" ht="24.65" customHeight="1" thickBot="1" x14ac:dyDescent="0.4">
      <c r="A1949" s="622" t="s">
        <v>3073</v>
      </c>
      <c r="B1949" s="623"/>
      <c r="C1949" s="59"/>
      <c r="D1949" s="59"/>
    </row>
    <row r="1950" spans="1:4" ht="24.65" customHeight="1" thickBot="1" x14ac:dyDescent="0.4">
      <c r="A1950" s="60" t="s">
        <v>3074</v>
      </c>
      <c r="B1950" s="61" t="s">
        <v>3075</v>
      </c>
      <c r="C1950" s="59"/>
      <c r="D1950" s="59"/>
    </row>
    <row r="1951" spans="1:4" ht="24.65" customHeight="1" thickBot="1" x14ac:dyDescent="0.4">
      <c r="A1951" s="60" t="s">
        <v>3076</v>
      </c>
      <c r="B1951" s="61" t="s">
        <v>3077</v>
      </c>
      <c r="C1951" s="59"/>
      <c r="D1951" s="59"/>
    </row>
    <row r="1952" spans="1:4" ht="24.65" customHeight="1" thickBot="1" x14ac:dyDescent="0.4">
      <c r="A1952" s="60" t="s">
        <v>3078</v>
      </c>
      <c r="B1952" s="61" t="s">
        <v>3047</v>
      </c>
      <c r="C1952" s="59"/>
      <c r="D1952" s="59"/>
    </row>
    <row r="1953" spans="1:4" ht="24.65" customHeight="1" thickBot="1" x14ac:dyDescent="0.4">
      <c r="A1953" s="60" t="s">
        <v>3079</v>
      </c>
      <c r="B1953" s="61" t="s">
        <v>3049</v>
      </c>
      <c r="C1953" s="59"/>
      <c r="D1953" s="59"/>
    </row>
    <row r="1954" spans="1:4" ht="24.65" customHeight="1" thickBot="1" x14ac:dyDescent="0.4">
      <c r="A1954" s="622" t="s">
        <v>3080</v>
      </c>
      <c r="B1954" s="623"/>
      <c r="C1954" s="59"/>
      <c r="D1954" s="59"/>
    </row>
    <row r="1955" spans="1:4" ht="24.65" customHeight="1" thickBot="1" x14ac:dyDescent="0.4">
      <c r="A1955" s="60" t="s">
        <v>3081</v>
      </c>
      <c r="B1955" s="61" t="s">
        <v>3062</v>
      </c>
      <c r="C1955" s="59"/>
      <c r="D1955" s="59"/>
    </row>
    <row r="1956" spans="1:4" ht="24.65" customHeight="1" thickBot="1" x14ac:dyDescent="0.4">
      <c r="A1956" s="60" t="s">
        <v>3082</v>
      </c>
      <c r="B1956" s="61" t="s">
        <v>3083</v>
      </c>
      <c r="C1956" s="59"/>
      <c r="D1956" s="59"/>
    </row>
    <row r="1957" spans="1:4" ht="24.65" customHeight="1" thickBot="1" x14ac:dyDescent="0.4">
      <c r="A1957" s="60" t="s">
        <v>3084</v>
      </c>
      <c r="B1957" s="61" t="s">
        <v>3085</v>
      </c>
      <c r="C1957" s="59"/>
      <c r="D1957" s="59"/>
    </row>
    <row r="1958" spans="1:4" ht="24.65" customHeight="1" thickBot="1" x14ac:dyDescent="0.4">
      <c r="A1958" s="60" t="s">
        <v>3086</v>
      </c>
      <c r="B1958" s="61" t="s">
        <v>3087</v>
      </c>
      <c r="C1958" s="59"/>
      <c r="D1958" s="59"/>
    </row>
    <row r="1959" spans="1:4" ht="24.65" customHeight="1" thickBot="1" x14ac:dyDescent="0.4">
      <c r="A1959" s="60" t="s">
        <v>3088</v>
      </c>
      <c r="B1959" s="61" t="s">
        <v>3089</v>
      </c>
      <c r="C1959" s="59"/>
      <c r="D1959" s="59"/>
    </row>
    <row r="1960" spans="1:4" ht="24.65" customHeight="1" thickBot="1" x14ac:dyDescent="0.4">
      <c r="A1960" s="60" t="s">
        <v>3090</v>
      </c>
      <c r="B1960" s="61" t="s">
        <v>3091</v>
      </c>
      <c r="C1960" s="59"/>
      <c r="D1960" s="59"/>
    </row>
    <row r="1961" spans="1:4" ht="24.65" customHeight="1" thickBot="1" x14ac:dyDescent="0.4">
      <c r="A1961" s="60" t="s">
        <v>3092</v>
      </c>
      <c r="B1961" s="61" t="s">
        <v>3047</v>
      </c>
      <c r="C1961" s="59"/>
      <c r="D1961" s="59"/>
    </row>
    <row r="1962" spans="1:4" ht="24.65" customHeight="1" thickBot="1" x14ac:dyDescent="0.4">
      <c r="A1962" s="622" t="s">
        <v>3093</v>
      </c>
      <c r="B1962" s="623"/>
      <c r="C1962" s="59"/>
      <c r="D1962" s="59"/>
    </row>
    <row r="1963" spans="1:4" ht="24.65" customHeight="1" thickBot="1" x14ac:dyDescent="0.4">
      <c r="A1963" s="60" t="s">
        <v>3094</v>
      </c>
      <c r="B1963" s="61" t="s">
        <v>3095</v>
      </c>
      <c r="C1963" s="59"/>
      <c r="D1963" s="59"/>
    </row>
    <row r="1964" spans="1:4" ht="24.65" customHeight="1" thickBot="1" x14ac:dyDescent="0.4">
      <c r="A1964" s="60" t="s">
        <v>3096</v>
      </c>
      <c r="B1964" s="61" t="s">
        <v>3097</v>
      </c>
      <c r="C1964" s="59"/>
      <c r="D1964" s="59"/>
    </row>
    <row r="1965" spans="1:4" ht="24.65" customHeight="1" thickBot="1" x14ac:dyDescent="0.4">
      <c r="A1965" s="60" t="s">
        <v>3098</v>
      </c>
      <c r="B1965" s="61" t="s">
        <v>3099</v>
      </c>
      <c r="C1965" s="59"/>
      <c r="D1965" s="59"/>
    </row>
    <row r="1966" spans="1:4" ht="24.65" customHeight="1" thickBot="1" x14ac:dyDescent="0.4">
      <c r="A1966" s="60" t="s">
        <v>3100</v>
      </c>
      <c r="B1966" s="61" t="s">
        <v>3101</v>
      </c>
      <c r="C1966" s="59"/>
      <c r="D1966" s="59"/>
    </row>
    <row r="1967" spans="1:4" ht="24.65" customHeight="1" thickBot="1" x14ac:dyDescent="0.4">
      <c r="A1967" s="622" t="s">
        <v>3102</v>
      </c>
      <c r="B1967" s="623"/>
      <c r="C1967" s="59"/>
      <c r="D1967" s="59"/>
    </row>
    <row r="1968" spans="1:4" ht="24.65" customHeight="1" thickBot="1" x14ac:dyDescent="0.4">
      <c r="A1968" s="60" t="s">
        <v>3103</v>
      </c>
      <c r="B1968" s="61" t="s">
        <v>1065</v>
      </c>
      <c r="C1968" s="59"/>
      <c r="D1968" s="59"/>
    </row>
    <row r="1969" spans="1:4" ht="24.65" customHeight="1" thickBot="1" x14ac:dyDescent="0.4">
      <c r="A1969" s="60" t="s">
        <v>3104</v>
      </c>
      <c r="B1969" s="61" t="s">
        <v>1069</v>
      </c>
      <c r="C1969" s="59"/>
      <c r="D1969" s="59"/>
    </row>
    <row r="1970" spans="1:4" ht="24.65" customHeight="1" thickBot="1" x14ac:dyDescent="0.4">
      <c r="A1970" s="60" t="s">
        <v>3105</v>
      </c>
      <c r="B1970" s="61" t="s">
        <v>1872</v>
      </c>
      <c r="C1970" s="59"/>
      <c r="D1970" s="59"/>
    </row>
    <row r="1971" spans="1:4" ht="24.65" customHeight="1" thickBot="1" x14ac:dyDescent="0.4">
      <c r="A1971" s="60" t="s">
        <v>3106</v>
      </c>
      <c r="B1971" s="61" t="s">
        <v>1874</v>
      </c>
      <c r="C1971" s="59"/>
      <c r="D1971" s="59"/>
    </row>
    <row r="1972" spans="1:4" ht="24.65" customHeight="1" thickBot="1" x14ac:dyDescent="0.4">
      <c r="A1972" s="60" t="s">
        <v>3107</v>
      </c>
      <c r="B1972" s="61" t="s">
        <v>1876</v>
      </c>
      <c r="C1972" s="59"/>
      <c r="D1972" s="59"/>
    </row>
    <row r="1973" spans="1:4" ht="24.65" customHeight="1" thickBot="1" x14ac:dyDescent="0.4">
      <c r="A1973" s="60" t="s">
        <v>3108</v>
      </c>
      <c r="B1973" s="61" t="s">
        <v>1075</v>
      </c>
      <c r="C1973" s="59"/>
      <c r="D1973" s="59"/>
    </row>
    <row r="1974" spans="1:4" ht="24.65" customHeight="1" thickBot="1" x14ac:dyDescent="0.4">
      <c r="A1974" s="60" t="s">
        <v>3109</v>
      </c>
      <c r="B1974" s="61" t="s">
        <v>1879</v>
      </c>
      <c r="C1974" s="59"/>
      <c r="D1974" s="59"/>
    </row>
    <row r="1975" spans="1:4" ht="24.65" customHeight="1" thickBot="1" x14ac:dyDescent="0.4">
      <c r="A1975" s="60" t="s">
        <v>3110</v>
      </c>
      <c r="B1975" s="61" t="s">
        <v>1370</v>
      </c>
      <c r="C1975" s="59"/>
      <c r="D1975" s="59"/>
    </row>
    <row r="1976" spans="1:4" ht="24.65" customHeight="1" thickBot="1" x14ac:dyDescent="0.4">
      <c r="A1976" s="60" t="s">
        <v>3111</v>
      </c>
      <c r="B1976" s="61" t="s">
        <v>1882</v>
      </c>
      <c r="C1976" s="59"/>
      <c r="D1976" s="59"/>
    </row>
    <row r="1977" spans="1:4" ht="24.65" customHeight="1" thickBot="1" x14ac:dyDescent="0.4">
      <c r="A1977" s="60" t="s">
        <v>3112</v>
      </c>
      <c r="B1977" s="61" t="s">
        <v>3113</v>
      </c>
      <c r="C1977" s="59"/>
      <c r="D1977" s="59"/>
    </row>
    <row r="1978" spans="1:4" ht="24.65" customHeight="1" thickBot="1" x14ac:dyDescent="0.4">
      <c r="A1978" s="625" t="s">
        <v>3114</v>
      </c>
      <c r="B1978" s="626"/>
      <c r="C1978" s="59"/>
      <c r="D1978" s="59"/>
    </row>
    <row r="1979" spans="1:4" ht="24.65" customHeight="1" thickBot="1" x14ac:dyDescent="0.4">
      <c r="A1979" s="622" t="s">
        <v>409</v>
      </c>
      <c r="B1979" s="623"/>
      <c r="C1979" s="59"/>
      <c r="D1979" s="59"/>
    </row>
    <row r="1980" spans="1:4" ht="24.65" customHeight="1" thickBot="1" x14ac:dyDescent="0.4">
      <c r="A1980" s="622" t="s">
        <v>134</v>
      </c>
      <c r="B1980" s="623"/>
      <c r="C1980" s="59"/>
      <c r="D1980" s="59"/>
    </row>
    <row r="1981" spans="1:4" ht="24.65" customHeight="1" thickBot="1" x14ac:dyDescent="0.4">
      <c r="A1981" s="60" t="s">
        <v>3115</v>
      </c>
      <c r="B1981" s="61" t="s">
        <v>1063</v>
      </c>
      <c r="C1981" s="59"/>
      <c r="D1981" s="59"/>
    </row>
    <row r="1982" spans="1:4" ht="24.65" customHeight="1" thickBot="1" x14ac:dyDescent="0.4">
      <c r="A1982" s="60" t="s">
        <v>3116</v>
      </c>
      <c r="B1982" s="61" t="s">
        <v>1889</v>
      </c>
      <c r="C1982" s="59"/>
      <c r="D1982" s="59"/>
    </row>
    <row r="1983" spans="1:4" ht="24.65" customHeight="1" thickBot="1" x14ac:dyDescent="0.4">
      <c r="A1983" s="60" t="s">
        <v>3117</v>
      </c>
      <c r="B1983" s="61" t="s">
        <v>1065</v>
      </c>
      <c r="C1983" s="59"/>
      <c r="D1983" s="59"/>
    </row>
    <row r="1984" spans="1:4" ht="24.65" customHeight="1" thickBot="1" x14ac:dyDescent="0.4">
      <c r="A1984" s="60" t="s">
        <v>3118</v>
      </c>
      <c r="B1984" s="61" t="s">
        <v>1067</v>
      </c>
      <c r="C1984" s="59"/>
      <c r="D1984" s="59"/>
    </row>
    <row r="1985" spans="1:4" ht="24.65" customHeight="1" thickBot="1" x14ac:dyDescent="0.4">
      <c r="A1985" s="60" t="s">
        <v>3119</v>
      </c>
      <c r="B1985" s="61" t="s">
        <v>1069</v>
      </c>
      <c r="C1985" s="59"/>
      <c r="D1985" s="59"/>
    </row>
    <row r="1986" spans="1:4" ht="24.65" customHeight="1" thickBot="1" x14ac:dyDescent="0.4">
      <c r="A1986" s="60" t="s">
        <v>3120</v>
      </c>
      <c r="B1986" s="61" t="s">
        <v>1924</v>
      </c>
      <c r="C1986" s="59"/>
      <c r="D1986" s="59"/>
    </row>
    <row r="1987" spans="1:4" ht="24.65" customHeight="1" thickBot="1" x14ac:dyDescent="0.4">
      <c r="A1987" s="60" t="s">
        <v>3121</v>
      </c>
      <c r="B1987" s="61" t="s">
        <v>1920</v>
      </c>
      <c r="C1987" s="59"/>
      <c r="D1987" s="59"/>
    </row>
    <row r="1988" spans="1:4" ht="24.65" customHeight="1" thickBot="1" x14ac:dyDescent="0.4">
      <c r="A1988" s="60" t="s">
        <v>3122</v>
      </c>
      <c r="B1988" s="61" t="s">
        <v>1922</v>
      </c>
      <c r="C1988" s="59"/>
      <c r="D1988" s="59"/>
    </row>
    <row r="1989" spans="1:4" ht="24.65" customHeight="1" thickBot="1" x14ac:dyDescent="0.4">
      <c r="A1989" s="60" t="s">
        <v>3123</v>
      </c>
      <c r="B1989" s="61" t="s">
        <v>1262</v>
      </c>
      <c r="C1989" s="59"/>
      <c r="D1989" s="59"/>
    </row>
    <row r="1990" spans="1:4" ht="24.65" customHeight="1" thickBot="1" x14ac:dyDescent="0.4">
      <c r="A1990" s="60" t="s">
        <v>3124</v>
      </c>
      <c r="B1990" s="61" t="s">
        <v>1365</v>
      </c>
      <c r="C1990" s="59"/>
      <c r="D1990" s="59"/>
    </row>
    <row r="1991" spans="1:4" ht="24.65" customHeight="1" thickBot="1" x14ac:dyDescent="0.4">
      <c r="A1991" s="60" t="s">
        <v>3125</v>
      </c>
      <c r="B1991" s="61" t="s">
        <v>1075</v>
      </c>
      <c r="C1991" s="59"/>
      <c r="D1991" s="59"/>
    </row>
    <row r="1992" spans="1:4" ht="24.65" customHeight="1" thickBot="1" x14ac:dyDescent="0.4">
      <c r="A1992" s="60" t="s">
        <v>3126</v>
      </c>
      <c r="B1992" s="61" t="s">
        <v>1682</v>
      </c>
      <c r="C1992" s="59"/>
      <c r="D1992" s="59"/>
    </row>
    <row r="1993" spans="1:4" ht="24.65" customHeight="1" thickBot="1" x14ac:dyDescent="0.4">
      <c r="A1993" s="60" t="s">
        <v>3127</v>
      </c>
      <c r="B1993" s="61" t="s">
        <v>1269</v>
      </c>
      <c r="C1993" s="59"/>
      <c r="D1993" s="59"/>
    </row>
    <row r="1994" spans="1:4" ht="24.65" customHeight="1" thickBot="1" x14ac:dyDescent="0.4">
      <c r="A1994" s="60" t="s">
        <v>3128</v>
      </c>
      <c r="B1994" s="61" t="s">
        <v>1928</v>
      </c>
      <c r="C1994" s="59"/>
      <c r="D1994" s="59"/>
    </row>
    <row r="1995" spans="1:4" ht="24.65" customHeight="1" thickBot="1" x14ac:dyDescent="0.4">
      <c r="A1995" s="622" t="s">
        <v>1085</v>
      </c>
      <c r="B1995" s="623"/>
      <c r="C1995" s="59"/>
      <c r="D1995" s="59"/>
    </row>
    <row r="1996" spans="1:4" ht="24.65" customHeight="1" thickBot="1" x14ac:dyDescent="0.4">
      <c r="A1996" s="60" t="s">
        <v>3129</v>
      </c>
      <c r="B1996" s="61" t="s">
        <v>179</v>
      </c>
      <c r="C1996" s="59"/>
      <c r="D1996" s="59"/>
    </row>
    <row r="1997" spans="1:4" ht="24.65" customHeight="1" thickBot="1" x14ac:dyDescent="0.4">
      <c r="A1997" s="60" t="s">
        <v>3130</v>
      </c>
      <c r="B1997" s="61" t="s">
        <v>3019</v>
      </c>
      <c r="C1997" s="59"/>
      <c r="D1997" s="59"/>
    </row>
    <row r="1998" spans="1:4" ht="24.65" customHeight="1" thickBot="1" x14ac:dyDescent="0.4">
      <c r="A1998" s="60" t="s">
        <v>3131</v>
      </c>
      <c r="B1998" s="61" t="s">
        <v>1090</v>
      </c>
      <c r="C1998" s="59"/>
      <c r="D1998" s="59"/>
    </row>
    <row r="1999" spans="1:4" ht="24.65" customHeight="1" thickBot="1" x14ac:dyDescent="0.4">
      <c r="A1999" s="60" t="s">
        <v>3132</v>
      </c>
      <c r="B1999" s="61" t="s">
        <v>183</v>
      </c>
      <c r="C1999" s="59"/>
      <c r="D1999" s="59"/>
    </row>
    <row r="2000" spans="1:4" ht="24.65" customHeight="1" thickBot="1" x14ac:dyDescent="0.4">
      <c r="A2000" s="60" t="s">
        <v>3133</v>
      </c>
      <c r="B2000" s="61" t="s">
        <v>185</v>
      </c>
      <c r="C2000" s="59"/>
      <c r="D2000" s="59"/>
    </row>
    <row r="2001" spans="1:4" ht="24.65" customHeight="1" thickBot="1" x14ac:dyDescent="0.4">
      <c r="A2001" s="60" t="s">
        <v>3134</v>
      </c>
      <c r="B2001" s="61" t="s">
        <v>187</v>
      </c>
      <c r="C2001" s="59"/>
      <c r="D2001" s="59"/>
    </row>
    <row r="2002" spans="1:4" ht="24.65" customHeight="1" thickBot="1" x14ac:dyDescent="0.4">
      <c r="A2002" s="60" t="s">
        <v>3135</v>
      </c>
      <c r="B2002" s="61" t="s">
        <v>189</v>
      </c>
      <c r="C2002" s="59"/>
      <c r="D2002" s="59"/>
    </row>
    <row r="2003" spans="1:4" ht="24.65" customHeight="1" thickBot="1" x14ac:dyDescent="0.4">
      <c r="A2003" s="60" t="s">
        <v>3136</v>
      </c>
      <c r="B2003" s="61" t="s">
        <v>150</v>
      </c>
      <c r="C2003" s="59"/>
      <c r="D2003" s="59"/>
    </row>
    <row r="2004" spans="1:4" ht="24.65" customHeight="1" thickBot="1" x14ac:dyDescent="0.4">
      <c r="A2004" s="622" t="s">
        <v>1164</v>
      </c>
      <c r="B2004" s="623"/>
      <c r="C2004" s="59"/>
      <c r="D2004" s="59"/>
    </row>
    <row r="2005" spans="1:4" ht="24.65" customHeight="1" thickBot="1" x14ac:dyDescent="0.4">
      <c r="A2005" s="60" t="s">
        <v>3137</v>
      </c>
      <c r="B2005" s="61" t="s">
        <v>3138</v>
      </c>
      <c r="C2005" s="59"/>
      <c r="D2005" s="59"/>
    </row>
    <row r="2006" spans="1:4" ht="24.65" customHeight="1" thickBot="1" x14ac:dyDescent="0.4">
      <c r="A2006" s="60" t="s">
        <v>3139</v>
      </c>
      <c r="B2006" s="61" t="s">
        <v>3140</v>
      </c>
      <c r="C2006" s="59"/>
      <c r="D2006" s="59"/>
    </row>
    <row r="2007" spans="1:4" ht="24.65" customHeight="1" thickBot="1" x14ac:dyDescent="0.4">
      <c r="A2007" s="60" t="s">
        <v>3141</v>
      </c>
      <c r="B2007" s="61" t="s">
        <v>3142</v>
      </c>
      <c r="C2007" s="59"/>
      <c r="D2007" s="59"/>
    </row>
    <row r="2008" spans="1:4" ht="24.65" customHeight="1" thickBot="1" x14ac:dyDescent="0.4">
      <c r="A2008" s="60" t="s">
        <v>3143</v>
      </c>
      <c r="B2008" s="61" t="s">
        <v>3144</v>
      </c>
      <c r="C2008" s="59"/>
      <c r="D2008" s="59"/>
    </row>
    <row r="2009" spans="1:4" ht="24.65" customHeight="1" thickBot="1" x14ac:dyDescent="0.4">
      <c r="A2009" s="60" t="s">
        <v>3145</v>
      </c>
      <c r="B2009" s="61" t="s">
        <v>3146</v>
      </c>
      <c r="C2009" s="59"/>
      <c r="D2009" s="59"/>
    </row>
    <row r="2010" spans="1:4" ht="24.65" customHeight="1" thickBot="1" x14ac:dyDescent="0.4">
      <c r="A2010" s="60" t="s">
        <v>3147</v>
      </c>
      <c r="B2010" s="61" t="s">
        <v>3148</v>
      </c>
      <c r="C2010" s="59"/>
      <c r="D2010" s="59"/>
    </row>
    <row r="2011" spans="1:4" ht="24.65" customHeight="1" thickBot="1" x14ac:dyDescent="0.4">
      <c r="A2011" s="60" t="s">
        <v>3149</v>
      </c>
      <c r="B2011" s="61" t="s">
        <v>3150</v>
      </c>
      <c r="C2011" s="59"/>
      <c r="D2011" s="59"/>
    </row>
    <row r="2012" spans="1:4" ht="24.65" customHeight="1" thickBot="1" x14ac:dyDescent="0.4">
      <c r="A2012" s="60" t="s">
        <v>3151</v>
      </c>
      <c r="B2012" s="61" t="s">
        <v>3152</v>
      </c>
      <c r="C2012" s="59"/>
      <c r="D2012" s="59"/>
    </row>
    <row r="2013" spans="1:4" ht="24.65" customHeight="1" thickBot="1" x14ac:dyDescent="0.4">
      <c r="A2013" s="60" t="s">
        <v>3153</v>
      </c>
      <c r="B2013" s="61" t="s">
        <v>3154</v>
      </c>
      <c r="C2013" s="59"/>
      <c r="D2013" s="59"/>
    </row>
    <row r="2014" spans="1:4" ht="24.65" customHeight="1" thickBot="1" x14ac:dyDescent="0.4">
      <c r="A2014" s="60" t="s">
        <v>3155</v>
      </c>
      <c r="B2014" s="61" t="s">
        <v>3156</v>
      </c>
      <c r="C2014" s="59"/>
      <c r="D2014" s="59"/>
    </row>
    <row r="2015" spans="1:4" ht="24.65" customHeight="1" thickBot="1" x14ac:dyDescent="0.4">
      <c r="A2015" s="60" t="s">
        <v>3157</v>
      </c>
      <c r="B2015" s="61" t="s">
        <v>3158</v>
      </c>
      <c r="C2015" s="59"/>
      <c r="D2015" s="59"/>
    </row>
    <row r="2016" spans="1:4" ht="24.65" customHeight="1" thickBot="1" x14ac:dyDescent="0.4">
      <c r="A2016" s="60" t="s">
        <v>3159</v>
      </c>
      <c r="B2016" s="61" t="s">
        <v>3160</v>
      </c>
      <c r="C2016" s="59"/>
      <c r="D2016" s="59"/>
    </row>
    <row r="2017" spans="1:4" ht="24.65" customHeight="1" thickBot="1" x14ac:dyDescent="0.4">
      <c r="A2017" s="60" t="s">
        <v>3161</v>
      </c>
      <c r="B2017" s="61" t="s">
        <v>3162</v>
      </c>
      <c r="C2017" s="59"/>
      <c r="D2017" s="59"/>
    </row>
    <row r="2018" spans="1:4" ht="24.65" customHeight="1" thickBot="1" x14ac:dyDescent="0.4">
      <c r="A2018" s="60" t="s">
        <v>3163</v>
      </c>
      <c r="B2018" s="61" t="s">
        <v>3164</v>
      </c>
      <c r="C2018" s="59"/>
      <c r="D2018" s="59"/>
    </row>
    <row r="2019" spans="1:4" ht="24.65" customHeight="1" thickBot="1" x14ac:dyDescent="0.4">
      <c r="A2019" s="60" t="s">
        <v>3165</v>
      </c>
      <c r="B2019" s="61" t="s">
        <v>3166</v>
      </c>
      <c r="C2019" s="59"/>
      <c r="D2019" s="59"/>
    </row>
    <row r="2020" spans="1:4" ht="24.65" customHeight="1" thickBot="1" x14ac:dyDescent="0.4">
      <c r="A2020" s="60" t="s">
        <v>3167</v>
      </c>
      <c r="B2020" s="61" t="s">
        <v>3168</v>
      </c>
      <c r="C2020" s="59"/>
      <c r="D2020" s="59"/>
    </row>
    <row r="2021" spans="1:4" ht="24.65" customHeight="1" x14ac:dyDescent="0.35">
      <c r="A2021" s="633" t="s">
        <v>3169</v>
      </c>
      <c r="B2021" s="634"/>
      <c r="C2021" s="59"/>
      <c r="D2021" s="65"/>
    </row>
    <row r="2022" spans="1:4" ht="24.65" customHeight="1" thickBot="1" x14ac:dyDescent="0.4">
      <c r="A2022" s="60" t="s">
        <v>3170</v>
      </c>
      <c r="B2022" s="61" t="s">
        <v>3171</v>
      </c>
      <c r="C2022" s="59"/>
      <c r="D2022" s="59"/>
    </row>
    <row r="2023" spans="1:4" ht="24.65" customHeight="1" thickBot="1" x14ac:dyDescent="0.4">
      <c r="A2023" s="60" t="s">
        <v>3172</v>
      </c>
      <c r="B2023" s="61" t="s">
        <v>3173</v>
      </c>
      <c r="C2023" s="59"/>
      <c r="D2023" s="59"/>
    </row>
    <row r="2024" spans="1:4" ht="24.65" customHeight="1" thickBot="1" x14ac:dyDescent="0.4">
      <c r="A2024" s="60" t="s">
        <v>3174</v>
      </c>
      <c r="B2024" s="61" t="s">
        <v>3175</v>
      </c>
      <c r="C2024" s="59"/>
      <c r="D2024" s="59"/>
    </row>
    <row r="2025" spans="1:4" ht="24.65" customHeight="1" thickBot="1" x14ac:dyDescent="0.4">
      <c r="A2025" s="60" t="s">
        <v>3176</v>
      </c>
      <c r="B2025" s="61" t="s">
        <v>3177</v>
      </c>
      <c r="C2025" s="59"/>
      <c r="D2025" s="59"/>
    </row>
    <row r="2026" spans="1:4" ht="24.65" customHeight="1" thickBot="1" x14ac:dyDescent="0.4">
      <c r="A2026" s="60" t="s">
        <v>3178</v>
      </c>
      <c r="B2026" s="61" t="s">
        <v>3179</v>
      </c>
      <c r="C2026" s="59"/>
      <c r="D2026" s="59"/>
    </row>
    <row r="2027" spans="1:4" ht="24.65" customHeight="1" thickBot="1" x14ac:dyDescent="0.4">
      <c r="A2027" s="60" t="s">
        <v>3180</v>
      </c>
      <c r="B2027" s="61" t="s">
        <v>3181</v>
      </c>
      <c r="C2027" s="59"/>
      <c r="D2027" s="59"/>
    </row>
    <row r="2028" spans="1:4" ht="24.65" customHeight="1" thickBot="1" x14ac:dyDescent="0.4">
      <c r="A2028" s="60" t="s">
        <v>3182</v>
      </c>
      <c r="B2028" s="61" t="s">
        <v>3183</v>
      </c>
      <c r="C2028" s="59"/>
      <c r="D2028" s="59"/>
    </row>
    <row r="2029" spans="1:4" ht="24.65" customHeight="1" thickBot="1" x14ac:dyDescent="0.4">
      <c r="A2029" s="60" t="s">
        <v>3184</v>
      </c>
      <c r="B2029" s="61" t="s">
        <v>3185</v>
      </c>
      <c r="C2029" s="59"/>
      <c r="D2029" s="59"/>
    </row>
    <row r="2030" spans="1:4" ht="24.65" customHeight="1" thickBot="1" x14ac:dyDescent="0.4">
      <c r="A2030" s="60" t="s">
        <v>3186</v>
      </c>
      <c r="B2030" s="61" t="s">
        <v>3187</v>
      </c>
      <c r="C2030" s="59"/>
      <c r="D2030" s="59"/>
    </row>
    <row r="2031" spans="1:4" ht="24.65" customHeight="1" thickBot="1" x14ac:dyDescent="0.4">
      <c r="A2031" s="60" t="s">
        <v>3188</v>
      </c>
      <c r="B2031" s="61" t="s">
        <v>3189</v>
      </c>
      <c r="C2031" s="59"/>
      <c r="D2031" s="59"/>
    </row>
    <row r="2032" spans="1:4" ht="24.65" customHeight="1" thickBot="1" x14ac:dyDescent="0.4">
      <c r="A2032" s="60" t="s">
        <v>3190</v>
      </c>
      <c r="B2032" s="61" t="s">
        <v>3191</v>
      </c>
      <c r="C2032" s="59"/>
      <c r="D2032" s="59"/>
    </row>
    <row r="2033" spans="1:4" ht="24.65" customHeight="1" thickBot="1" x14ac:dyDescent="0.4">
      <c r="A2033" s="60" t="s">
        <v>3192</v>
      </c>
      <c r="B2033" s="61" t="s">
        <v>3193</v>
      </c>
      <c r="C2033" s="59"/>
      <c r="D2033" s="59"/>
    </row>
    <row r="2034" spans="1:4" ht="24.65" customHeight="1" thickBot="1" x14ac:dyDescent="0.4">
      <c r="A2034" s="60" t="s">
        <v>3194</v>
      </c>
      <c r="B2034" s="61" t="s">
        <v>3195</v>
      </c>
      <c r="C2034" s="59"/>
      <c r="D2034" s="59"/>
    </row>
    <row r="2035" spans="1:4" ht="24.65" customHeight="1" thickBot="1" x14ac:dyDescent="0.4">
      <c r="A2035" s="60" t="s">
        <v>3196</v>
      </c>
      <c r="B2035" s="61" t="s">
        <v>3197</v>
      </c>
      <c r="C2035" s="59"/>
      <c r="D2035" s="59"/>
    </row>
    <row r="2036" spans="1:4" ht="24.65" customHeight="1" thickBot="1" x14ac:dyDescent="0.4">
      <c r="A2036" s="60" t="s">
        <v>3198</v>
      </c>
      <c r="B2036" s="61" t="s">
        <v>3199</v>
      </c>
      <c r="C2036" s="59"/>
      <c r="D2036" s="59"/>
    </row>
    <row r="2037" spans="1:4" ht="24.65" customHeight="1" thickBot="1" x14ac:dyDescent="0.4">
      <c r="A2037" s="60" t="s">
        <v>3200</v>
      </c>
      <c r="B2037" s="61" t="s">
        <v>3201</v>
      </c>
      <c r="C2037" s="59"/>
      <c r="D2037" s="59"/>
    </row>
    <row r="2038" spans="1:4" ht="24.65" customHeight="1" thickBot="1" x14ac:dyDescent="0.4">
      <c r="A2038" s="60" t="s">
        <v>3202</v>
      </c>
      <c r="B2038" s="61" t="s">
        <v>3203</v>
      </c>
      <c r="C2038" s="59"/>
      <c r="D2038" s="59"/>
    </row>
    <row r="2039" spans="1:4" ht="24.65" customHeight="1" thickBot="1" x14ac:dyDescent="0.4">
      <c r="A2039" s="60" t="s">
        <v>3204</v>
      </c>
      <c r="B2039" s="61" t="s">
        <v>3205</v>
      </c>
      <c r="C2039" s="59"/>
      <c r="D2039" s="59"/>
    </row>
    <row r="2040" spans="1:4" ht="24.65" customHeight="1" thickBot="1" x14ac:dyDescent="0.4">
      <c r="A2040" s="60" t="s">
        <v>3206</v>
      </c>
      <c r="B2040" s="61" t="s">
        <v>3207</v>
      </c>
      <c r="C2040" s="59"/>
      <c r="D2040" s="59"/>
    </row>
    <row r="2041" spans="1:4" ht="24.65" customHeight="1" thickBot="1" x14ac:dyDescent="0.4">
      <c r="A2041" s="60" t="s">
        <v>3208</v>
      </c>
      <c r="B2041" s="61" t="s">
        <v>3209</v>
      </c>
      <c r="C2041" s="59"/>
      <c r="D2041" s="59"/>
    </row>
    <row r="2042" spans="1:4" ht="24.65" customHeight="1" thickBot="1" x14ac:dyDescent="0.4">
      <c r="A2042" s="60" t="s">
        <v>3210</v>
      </c>
      <c r="B2042" s="61" t="s">
        <v>2088</v>
      </c>
      <c r="C2042" s="59"/>
      <c r="D2042" s="59"/>
    </row>
    <row r="2043" spans="1:4" ht="24.65" customHeight="1" thickBot="1" x14ac:dyDescent="0.4">
      <c r="A2043" s="60" t="s">
        <v>3211</v>
      </c>
      <c r="B2043" s="61" t="s">
        <v>3212</v>
      </c>
      <c r="C2043" s="59"/>
      <c r="D2043" s="59"/>
    </row>
    <row r="2044" spans="1:4" ht="24.65" customHeight="1" thickBot="1" x14ac:dyDescent="0.4">
      <c r="A2044" s="60" t="s">
        <v>3213</v>
      </c>
      <c r="B2044" s="61" t="s">
        <v>3214</v>
      </c>
      <c r="C2044" s="59"/>
      <c r="D2044" s="59"/>
    </row>
    <row r="2045" spans="1:4" ht="24.65" customHeight="1" thickBot="1" x14ac:dyDescent="0.4">
      <c r="A2045" s="60" t="s">
        <v>3215</v>
      </c>
      <c r="B2045" s="61" t="s">
        <v>2220</v>
      </c>
      <c r="C2045" s="59"/>
      <c r="D2045" s="59"/>
    </row>
    <row r="2046" spans="1:4" ht="24.65" customHeight="1" thickBot="1" x14ac:dyDescent="0.4">
      <c r="A2046" s="60" t="s">
        <v>3216</v>
      </c>
      <c r="B2046" s="61" t="s">
        <v>2002</v>
      </c>
      <c r="C2046" s="59"/>
      <c r="D2046" s="59"/>
    </row>
    <row r="2047" spans="1:4" ht="24.65" customHeight="1" thickBot="1" x14ac:dyDescent="0.4">
      <c r="A2047" s="60" t="s">
        <v>3217</v>
      </c>
      <c r="B2047" s="61" t="s">
        <v>3218</v>
      </c>
      <c r="C2047" s="59"/>
      <c r="D2047" s="59"/>
    </row>
    <row r="2048" spans="1:4" ht="24.65" customHeight="1" thickBot="1" x14ac:dyDescent="0.4">
      <c r="A2048" s="60" t="s">
        <v>3219</v>
      </c>
      <c r="B2048" s="61" t="s">
        <v>1818</v>
      </c>
      <c r="C2048" s="59"/>
      <c r="D2048" s="59"/>
    </row>
    <row r="2049" spans="1:4" ht="24.65" customHeight="1" thickBot="1" x14ac:dyDescent="0.4">
      <c r="A2049" s="60" t="s">
        <v>3220</v>
      </c>
      <c r="B2049" s="61" t="s">
        <v>2218</v>
      </c>
      <c r="C2049" s="59"/>
      <c r="D2049" s="59"/>
    </row>
    <row r="2050" spans="1:4" ht="24.65" customHeight="1" thickBot="1" x14ac:dyDescent="0.4">
      <c r="A2050" s="60" t="s">
        <v>3221</v>
      </c>
      <c r="B2050" s="61" t="s">
        <v>2225</v>
      </c>
      <c r="C2050" s="59"/>
      <c r="D2050" s="59"/>
    </row>
    <row r="2051" spans="1:4" ht="24.65" customHeight="1" thickBot="1" x14ac:dyDescent="0.4">
      <c r="A2051" s="60" t="s">
        <v>3222</v>
      </c>
      <c r="B2051" s="61" t="s">
        <v>3223</v>
      </c>
      <c r="C2051" s="59"/>
      <c r="D2051" s="59"/>
    </row>
    <row r="2052" spans="1:4" ht="24.65" customHeight="1" thickBot="1" x14ac:dyDescent="0.4">
      <c r="A2052" s="60" t="s">
        <v>3224</v>
      </c>
      <c r="B2052" s="61" t="s">
        <v>2228</v>
      </c>
      <c r="C2052" s="59"/>
      <c r="D2052" s="59"/>
    </row>
    <row r="2053" spans="1:4" ht="24.65" customHeight="1" thickBot="1" x14ac:dyDescent="0.4">
      <c r="A2053" s="60" t="s">
        <v>3225</v>
      </c>
      <c r="B2053" s="61" t="s">
        <v>2230</v>
      </c>
      <c r="C2053" s="59"/>
      <c r="D2053" s="59"/>
    </row>
    <row r="2054" spans="1:4" ht="24.65" customHeight="1" thickBot="1" x14ac:dyDescent="0.4">
      <c r="A2054" s="60" t="s">
        <v>3226</v>
      </c>
      <c r="B2054" s="61" t="s">
        <v>2045</v>
      </c>
      <c r="C2054" s="59"/>
      <c r="D2054" s="59"/>
    </row>
    <row r="2055" spans="1:4" ht="24.65" customHeight="1" thickBot="1" x14ac:dyDescent="0.4">
      <c r="A2055" s="60" t="s">
        <v>3227</v>
      </c>
      <c r="B2055" s="61" t="s">
        <v>2047</v>
      </c>
      <c r="C2055" s="59"/>
      <c r="D2055" s="59"/>
    </row>
    <row r="2056" spans="1:4" ht="24.65" customHeight="1" thickBot="1" x14ac:dyDescent="0.4">
      <c r="A2056" s="60" t="s">
        <v>3228</v>
      </c>
      <c r="B2056" s="61" t="s">
        <v>2049</v>
      </c>
      <c r="C2056" s="59"/>
      <c r="D2056" s="59"/>
    </row>
    <row r="2057" spans="1:4" ht="24.65" customHeight="1" thickBot="1" x14ac:dyDescent="0.4">
      <c r="A2057" s="60" t="s">
        <v>3229</v>
      </c>
      <c r="B2057" s="61" t="s">
        <v>2051</v>
      </c>
      <c r="C2057" s="59"/>
      <c r="D2057" s="59"/>
    </row>
    <row r="2058" spans="1:4" ht="24.65" customHeight="1" thickBot="1" x14ac:dyDescent="0.4">
      <c r="A2058" s="60" t="s">
        <v>3230</v>
      </c>
      <c r="B2058" s="61" t="s">
        <v>2053</v>
      </c>
      <c r="C2058" s="59"/>
      <c r="D2058" s="59"/>
    </row>
    <row r="2059" spans="1:4" ht="24.65" customHeight="1" thickBot="1" x14ac:dyDescent="0.4">
      <c r="A2059" s="60" t="s">
        <v>3231</v>
      </c>
      <c r="B2059" s="61" t="s">
        <v>2055</v>
      </c>
      <c r="C2059" s="59"/>
      <c r="D2059" s="59"/>
    </row>
    <row r="2060" spans="1:4" ht="24.65" customHeight="1" thickBot="1" x14ac:dyDescent="0.4">
      <c r="A2060" s="60" t="s">
        <v>3232</v>
      </c>
      <c r="B2060" s="61" t="s">
        <v>2059</v>
      </c>
      <c r="C2060" s="59"/>
      <c r="D2060" s="59"/>
    </row>
    <row r="2061" spans="1:4" ht="24.65" customHeight="1" thickBot="1" x14ac:dyDescent="0.4">
      <c r="A2061" s="60" t="s">
        <v>3233</v>
      </c>
      <c r="B2061" s="61" t="s">
        <v>3234</v>
      </c>
      <c r="C2061" s="59"/>
      <c r="D2061" s="59"/>
    </row>
    <row r="2062" spans="1:4" ht="24.65" customHeight="1" thickBot="1" x14ac:dyDescent="0.4">
      <c r="A2062" s="60" t="s">
        <v>3235</v>
      </c>
      <c r="B2062" s="61" t="s">
        <v>3236</v>
      </c>
      <c r="C2062" s="59"/>
      <c r="D2062" s="59"/>
    </row>
    <row r="2063" spans="1:4" ht="24.65" customHeight="1" thickBot="1" x14ac:dyDescent="0.4">
      <c r="A2063" s="60" t="s">
        <v>3237</v>
      </c>
      <c r="B2063" s="61" t="s">
        <v>3238</v>
      </c>
      <c r="C2063" s="59"/>
      <c r="D2063" s="59"/>
    </row>
    <row r="2064" spans="1:4" ht="24.65" customHeight="1" thickBot="1" x14ac:dyDescent="0.4">
      <c r="A2064" s="60" t="s">
        <v>3239</v>
      </c>
      <c r="B2064" s="61" t="s">
        <v>3240</v>
      </c>
      <c r="C2064" s="59"/>
      <c r="D2064" s="59"/>
    </row>
    <row r="2065" spans="1:4" ht="24.65" customHeight="1" thickBot="1" x14ac:dyDescent="0.4">
      <c r="A2065" s="60" t="s">
        <v>3241</v>
      </c>
      <c r="B2065" s="61" t="s">
        <v>2092</v>
      </c>
      <c r="C2065" s="59"/>
      <c r="D2065" s="59"/>
    </row>
    <row r="2066" spans="1:4" ht="24.65" customHeight="1" thickBot="1" x14ac:dyDescent="0.4">
      <c r="A2066" s="622" t="s">
        <v>3242</v>
      </c>
      <c r="B2066" s="623"/>
      <c r="C2066" s="59"/>
      <c r="D2066" s="59"/>
    </row>
    <row r="2067" spans="1:4" ht="24.65" customHeight="1" thickBot="1" x14ac:dyDescent="0.4">
      <c r="A2067" s="60" t="s">
        <v>3243</v>
      </c>
      <c r="B2067" s="61" t="s">
        <v>3244</v>
      </c>
      <c r="C2067" s="59"/>
      <c r="D2067" s="59"/>
    </row>
    <row r="2068" spans="1:4" ht="24.65" customHeight="1" thickBot="1" x14ac:dyDescent="0.4">
      <c r="A2068" s="60" t="s">
        <v>3245</v>
      </c>
      <c r="B2068" s="61" t="s">
        <v>2248</v>
      </c>
      <c r="C2068" s="59"/>
      <c r="D2068" s="59"/>
    </row>
    <row r="2069" spans="1:4" ht="24.65" customHeight="1" thickBot="1" x14ac:dyDescent="0.4">
      <c r="A2069" s="60" t="s">
        <v>3246</v>
      </c>
      <c r="B2069" s="61" t="s">
        <v>2250</v>
      </c>
      <c r="C2069" s="59"/>
      <c r="D2069" s="59"/>
    </row>
    <row r="2070" spans="1:4" ht="24.65" customHeight="1" x14ac:dyDescent="0.35">
      <c r="A2070" s="633" t="s">
        <v>1096</v>
      </c>
      <c r="B2070" s="634"/>
      <c r="C2070" s="59"/>
      <c r="D2070" s="65"/>
    </row>
    <row r="2071" spans="1:4" ht="24.65" customHeight="1" thickBot="1" x14ac:dyDescent="0.4">
      <c r="A2071" s="60" t="s">
        <v>3247</v>
      </c>
      <c r="B2071" s="61" t="s">
        <v>3248</v>
      </c>
      <c r="C2071" s="59"/>
      <c r="D2071" s="59"/>
    </row>
    <row r="2072" spans="1:4" ht="24.65" customHeight="1" thickBot="1" x14ac:dyDescent="0.4">
      <c r="A2072" s="60" t="s">
        <v>3249</v>
      </c>
      <c r="B2072" s="61" t="s">
        <v>3250</v>
      </c>
      <c r="C2072" s="59"/>
      <c r="D2072" s="59"/>
    </row>
    <row r="2073" spans="1:4" ht="24.65" customHeight="1" thickBot="1" x14ac:dyDescent="0.4">
      <c r="A2073" s="622" t="s">
        <v>1101</v>
      </c>
      <c r="B2073" s="623"/>
      <c r="C2073" s="59"/>
      <c r="D2073" s="59"/>
    </row>
    <row r="2074" spans="1:4" ht="24.65" customHeight="1" thickBot="1" x14ac:dyDescent="0.4">
      <c r="A2074" s="60" t="s">
        <v>3251</v>
      </c>
      <c r="B2074" s="61" t="s">
        <v>3252</v>
      </c>
      <c r="C2074" s="59"/>
      <c r="D2074" s="59"/>
    </row>
    <row r="2075" spans="1:4" ht="24.65" customHeight="1" thickBot="1" x14ac:dyDescent="0.4">
      <c r="A2075" s="60" t="s">
        <v>3253</v>
      </c>
      <c r="B2075" s="61" t="s">
        <v>2130</v>
      </c>
      <c r="C2075" s="59"/>
      <c r="D2075" s="59"/>
    </row>
    <row r="2076" spans="1:4" ht="24.65" customHeight="1" thickBot="1" x14ac:dyDescent="0.4">
      <c r="A2076" s="60" t="s">
        <v>3254</v>
      </c>
      <c r="B2076" s="61" t="s">
        <v>3255</v>
      </c>
      <c r="C2076" s="59"/>
      <c r="D2076" s="59"/>
    </row>
    <row r="2077" spans="1:4" ht="24.65" customHeight="1" thickBot="1" x14ac:dyDescent="0.4">
      <c r="A2077" s="60" t="s">
        <v>3256</v>
      </c>
      <c r="B2077" s="61" t="s">
        <v>1667</v>
      </c>
      <c r="C2077" s="59"/>
      <c r="D2077" s="59"/>
    </row>
    <row r="2078" spans="1:4" ht="24.65" customHeight="1" thickBot="1" x14ac:dyDescent="0.4">
      <c r="A2078" s="622" t="s">
        <v>3257</v>
      </c>
      <c r="B2078" s="623"/>
      <c r="C2078" s="59"/>
      <c r="D2078" s="59"/>
    </row>
    <row r="2079" spans="1:4" ht="24.65" customHeight="1" thickBot="1" x14ac:dyDescent="0.4">
      <c r="A2079" s="60" t="s">
        <v>3258</v>
      </c>
      <c r="B2079" s="61" t="s">
        <v>1065</v>
      </c>
      <c r="C2079" s="59"/>
      <c r="D2079" s="59"/>
    </row>
    <row r="2080" spans="1:4" ht="24.65" customHeight="1" thickBot="1" x14ac:dyDescent="0.4">
      <c r="A2080" s="60" t="s">
        <v>3259</v>
      </c>
      <c r="B2080" s="61" t="s">
        <v>1918</v>
      </c>
      <c r="C2080" s="59"/>
      <c r="D2080" s="59"/>
    </row>
    <row r="2081" spans="1:4" ht="24.65" customHeight="1" thickBot="1" x14ac:dyDescent="0.4">
      <c r="A2081" s="60" t="s">
        <v>3260</v>
      </c>
      <c r="B2081" s="61" t="s">
        <v>1872</v>
      </c>
      <c r="C2081" s="59"/>
      <c r="D2081" s="59"/>
    </row>
    <row r="2082" spans="1:4" ht="24.65" customHeight="1" thickBot="1" x14ac:dyDescent="0.4">
      <c r="A2082" s="60" t="s">
        <v>3261</v>
      </c>
      <c r="B2082" s="61" t="s">
        <v>1874</v>
      </c>
      <c r="C2082" s="59"/>
      <c r="D2082" s="59"/>
    </row>
    <row r="2083" spans="1:4" ht="24.65" customHeight="1" thickBot="1" x14ac:dyDescent="0.4">
      <c r="A2083" s="60" t="s">
        <v>3262</v>
      </c>
      <c r="B2083" s="61" t="s">
        <v>1924</v>
      </c>
      <c r="C2083" s="59"/>
      <c r="D2083" s="59"/>
    </row>
    <row r="2084" spans="1:4" ht="24.65" customHeight="1" thickBot="1" x14ac:dyDescent="0.4">
      <c r="A2084" s="60" t="s">
        <v>3263</v>
      </c>
      <c r="B2084" s="61" t="s">
        <v>1876</v>
      </c>
      <c r="C2084" s="59"/>
      <c r="D2084" s="59"/>
    </row>
    <row r="2085" spans="1:4" ht="24.65" customHeight="1" thickBot="1" x14ac:dyDescent="0.4">
      <c r="A2085" s="60" t="s">
        <v>3264</v>
      </c>
      <c r="B2085" s="61" t="s">
        <v>1075</v>
      </c>
      <c r="C2085" s="59"/>
      <c r="D2085" s="59"/>
    </row>
    <row r="2086" spans="1:4" ht="24.65" customHeight="1" thickBot="1" x14ac:dyDescent="0.4">
      <c r="A2086" s="60" t="s">
        <v>3265</v>
      </c>
      <c r="B2086" s="61" t="s">
        <v>2155</v>
      </c>
      <c r="C2086" s="59"/>
      <c r="D2086" s="59"/>
    </row>
    <row r="2087" spans="1:4" ht="24.65" customHeight="1" thickBot="1" x14ac:dyDescent="0.4">
      <c r="A2087" s="60" t="s">
        <v>3266</v>
      </c>
      <c r="B2087" s="61" t="s">
        <v>1879</v>
      </c>
      <c r="C2087" s="59"/>
      <c r="D2087" s="59"/>
    </row>
    <row r="2088" spans="1:4" ht="24.65" customHeight="1" thickBot="1" x14ac:dyDescent="0.4">
      <c r="A2088" s="60" t="s">
        <v>3267</v>
      </c>
      <c r="B2088" s="61" t="s">
        <v>1370</v>
      </c>
      <c r="C2088" s="59"/>
      <c r="D2088" s="59"/>
    </row>
    <row r="2089" spans="1:4" ht="24.65" customHeight="1" thickBot="1" x14ac:dyDescent="0.4">
      <c r="A2089" s="60" t="s">
        <v>3268</v>
      </c>
      <c r="B2089" s="61" t="s">
        <v>1882</v>
      </c>
      <c r="C2089" s="59"/>
      <c r="D2089" s="59"/>
    </row>
    <row r="2090" spans="1:4" ht="24.65" customHeight="1" thickBot="1" x14ac:dyDescent="0.4">
      <c r="A2090" s="60" t="s">
        <v>3269</v>
      </c>
      <c r="B2090" s="61" t="s">
        <v>1884</v>
      </c>
      <c r="C2090" s="59"/>
      <c r="D2090" s="59"/>
    </row>
    <row r="2091" spans="1:4" ht="24.65" customHeight="1" thickBot="1" x14ac:dyDescent="0.4">
      <c r="A2091" s="60" t="s">
        <v>3270</v>
      </c>
      <c r="B2091" s="61" t="s">
        <v>2561</v>
      </c>
      <c r="C2091" s="59"/>
      <c r="D2091" s="59"/>
    </row>
    <row r="2092" spans="1:4" ht="24.65" customHeight="1" thickBot="1" x14ac:dyDescent="0.4">
      <c r="A2092" s="60" t="s">
        <v>3271</v>
      </c>
      <c r="B2092" s="61" t="s">
        <v>2163</v>
      </c>
      <c r="C2092" s="59"/>
      <c r="D2092" s="59"/>
    </row>
    <row r="2093" spans="1:4" ht="24.65" customHeight="1" thickBot="1" x14ac:dyDescent="0.4">
      <c r="A2093" s="60" t="s">
        <v>3272</v>
      </c>
      <c r="B2093" s="61" t="s">
        <v>2165</v>
      </c>
      <c r="C2093" s="59"/>
      <c r="D2093" s="59"/>
    </row>
    <row r="2094" spans="1:4" ht="24.65" customHeight="1" thickBot="1" x14ac:dyDescent="0.4">
      <c r="A2094" s="60" t="s">
        <v>3273</v>
      </c>
      <c r="B2094" s="61" t="s">
        <v>3274</v>
      </c>
      <c r="C2094" s="59"/>
      <c r="D2094" s="59"/>
    </row>
    <row r="2095" spans="1:4" ht="24.65" customHeight="1" thickBot="1" x14ac:dyDescent="0.4">
      <c r="A2095" s="60" t="s">
        <v>3275</v>
      </c>
      <c r="B2095" s="61" t="s">
        <v>2167</v>
      </c>
      <c r="C2095" s="59"/>
      <c r="D2095" s="59"/>
    </row>
    <row r="2096" spans="1:4" ht="24.65" customHeight="1" thickBot="1" x14ac:dyDescent="0.4">
      <c r="A2096" s="60" t="s">
        <v>3276</v>
      </c>
      <c r="B2096" s="61" t="s">
        <v>2169</v>
      </c>
      <c r="C2096" s="59"/>
      <c r="D2096" s="59"/>
    </row>
    <row r="2097" spans="1:4" ht="24.65" customHeight="1" thickBot="1" x14ac:dyDescent="0.4">
      <c r="A2097" s="625" t="s">
        <v>3277</v>
      </c>
      <c r="B2097" s="626"/>
      <c r="C2097" s="59"/>
      <c r="D2097" s="59"/>
    </row>
    <row r="2098" spans="1:4" ht="24.65" customHeight="1" thickBot="1" x14ac:dyDescent="0.4">
      <c r="A2098" s="625" t="s">
        <v>3278</v>
      </c>
      <c r="B2098" s="626"/>
      <c r="C2098" s="59"/>
      <c r="D2098" s="59"/>
    </row>
    <row r="2099" spans="1:4" ht="24.65" customHeight="1" thickBot="1" x14ac:dyDescent="0.4">
      <c r="A2099" s="622" t="s">
        <v>409</v>
      </c>
      <c r="B2099" s="623"/>
      <c r="C2099" s="59"/>
      <c r="D2099" s="59"/>
    </row>
    <row r="2100" spans="1:4" ht="24.65" customHeight="1" thickBot="1" x14ac:dyDescent="0.4">
      <c r="A2100" s="622" t="s">
        <v>134</v>
      </c>
      <c r="B2100" s="623"/>
      <c r="C2100" s="59"/>
      <c r="D2100" s="59"/>
    </row>
    <row r="2101" spans="1:4" ht="24.65" customHeight="1" thickBot="1" x14ac:dyDescent="0.4">
      <c r="A2101" s="60" t="s">
        <v>3279</v>
      </c>
      <c r="B2101" s="61" t="s">
        <v>3280</v>
      </c>
      <c r="C2101" s="59"/>
      <c r="D2101" s="59"/>
    </row>
    <row r="2102" spans="1:4" ht="24.65" customHeight="1" thickBot="1" x14ac:dyDescent="0.4">
      <c r="A2102" s="60" t="s">
        <v>3281</v>
      </c>
      <c r="B2102" s="61" t="s">
        <v>1075</v>
      </c>
      <c r="C2102" s="59"/>
      <c r="D2102" s="59"/>
    </row>
    <row r="2103" spans="1:4" ht="24.65" customHeight="1" thickBot="1" x14ac:dyDescent="0.4">
      <c r="A2103" s="622" t="s">
        <v>3282</v>
      </c>
      <c r="B2103" s="623"/>
      <c r="C2103" s="59"/>
      <c r="D2103" s="59"/>
    </row>
    <row r="2104" spans="1:4" ht="24.65" customHeight="1" thickBot="1" x14ac:dyDescent="0.4">
      <c r="A2104" s="60" t="s">
        <v>3283</v>
      </c>
      <c r="B2104" s="61" t="s">
        <v>3284</v>
      </c>
      <c r="C2104" s="59"/>
      <c r="D2104" s="59"/>
    </row>
    <row r="2105" spans="1:4" ht="24.65" customHeight="1" thickBot="1" x14ac:dyDescent="0.4">
      <c r="A2105" s="60" t="s">
        <v>3285</v>
      </c>
      <c r="B2105" s="61" t="s">
        <v>3286</v>
      </c>
      <c r="C2105" s="59"/>
      <c r="D2105" s="59"/>
    </row>
    <row r="2106" spans="1:4" ht="24.65" customHeight="1" thickBot="1" x14ac:dyDescent="0.4">
      <c r="A2106" s="60" t="s">
        <v>3287</v>
      </c>
      <c r="B2106" s="61" t="s">
        <v>3288</v>
      </c>
      <c r="C2106" s="59"/>
      <c r="D2106" s="59"/>
    </row>
    <row r="2107" spans="1:4" ht="24.65" customHeight="1" thickBot="1" x14ac:dyDescent="0.4">
      <c r="A2107" s="60" t="s">
        <v>3289</v>
      </c>
      <c r="B2107" s="61" t="s">
        <v>3290</v>
      </c>
      <c r="C2107" s="59"/>
      <c r="D2107" s="59"/>
    </row>
    <row r="2108" spans="1:4" ht="24.65" customHeight="1" thickBot="1" x14ac:dyDescent="0.4">
      <c r="A2108" s="60" t="s">
        <v>3291</v>
      </c>
      <c r="B2108" s="61" t="s">
        <v>3292</v>
      </c>
      <c r="C2108" s="59"/>
      <c r="D2108" s="59"/>
    </row>
    <row r="2109" spans="1:4" ht="24.65" customHeight="1" thickBot="1" x14ac:dyDescent="0.4">
      <c r="A2109" s="60" t="s">
        <v>3293</v>
      </c>
      <c r="B2109" s="61" t="s">
        <v>3294</v>
      </c>
      <c r="C2109" s="59"/>
      <c r="D2109" s="59"/>
    </row>
    <row r="2110" spans="1:4" ht="24.65" customHeight="1" thickBot="1" x14ac:dyDescent="0.4">
      <c r="A2110" s="60" t="s">
        <v>3295</v>
      </c>
      <c r="B2110" s="61" t="s">
        <v>3296</v>
      </c>
      <c r="C2110" s="59"/>
      <c r="D2110" s="59"/>
    </row>
    <row r="2111" spans="1:4" ht="24.65" customHeight="1" thickBot="1" x14ac:dyDescent="0.4">
      <c r="A2111" s="60" t="s">
        <v>3297</v>
      </c>
      <c r="B2111" s="61" t="s">
        <v>3298</v>
      </c>
      <c r="C2111" s="59"/>
      <c r="D2111" s="59"/>
    </row>
    <row r="2112" spans="1:4" ht="24.65" customHeight="1" thickBot="1" x14ac:dyDescent="0.4">
      <c r="A2112" s="60" t="s">
        <v>3299</v>
      </c>
      <c r="B2112" s="61" t="s">
        <v>150</v>
      </c>
      <c r="C2112" s="59"/>
      <c r="D2112" s="59"/>
    </row>
    <row r="2113" spans="1:4" ht="24.65" customHeight="1" thickBot="1" x14ac:dyDescent="0.4">
      <c r="A2113" s="60" t="s">
        <v>3300</v>
      </c>
      <c r="B2113" s="61" t="s">
        <v>183</v>
      </c>
      <c r="C2113" s="59"/>
      <c r="D2113" s="59"/>
    </row>
    <row r="2114" spans="1:4" ht="24.65" customHeight="1" thickBot="1" x14ac:dyDescent="0.4">
      <c r="A2114" s="625" t="s">
        <v>3301</v>
      </c>
      <c r="B2114" s="626"/>
      <c r="C2114" s="59"/>
      <c r="D2114" s="59"/>
    </row>
    <row r="2115" spans="1:4" ht="24.65" customHeight="1" thickBot="1" x14ac:dyDescent="0.4">
      <c r="A2115" s="622" t="s">
        <v>409</v>
      </c>
      <c r="B2115" s="623"/>
      <c r="C2115" s="59"/>
      <c r="D2115" s="59"/>
    </row>
    <row r="2116" spans="1:4" ht="24.65" customHeight="1" thickBot="1" x14ac:dyDescent="0.4">
      <c r="A2116" s="60" t="s">
        <v>3302</v>
      </c>
      <c r="B2116" s="61" t="s">
        <v>3303</v>
      </c>
      <c r="C2116" s="59"/>
      <c r="D2116" s="59"/>
    </row>
    <row r="2117" spans="1:4" ht="24.65" customHeight="1" thickBot="1" x14ac:dyDescent="0.4">
      <c r="A2117" s="60" t="s">
        <v>3304</v>
      </c>
      <c r="B2117" s="61" t="s">
        <v>3305</v>
      </c>
      <c r="C2117" s="59"/>
      <c r="D2117" s="59"/>
    </row>
    <row r="2118" spans="1:4" ht="24.65" customHeight="1" thickBot="1" x14ac:dyDescent="0.4">
      <c r="A2118" s="60" t="s">
        <v>3306</v>
      </c>
      <c r="B2118" s="61" t="s">
        <v>3307</v>
      </c>
      <c r="C2118" s="59"/>
      <c r="D2118" s="59"/>
    </row>
    <row r="2119" spans="1:4" ht="24.65" customHeight="1" thickBot="1" x14ac:dyDescent="0.4">
      <c r="A2119" s="60" t="s">
        <v>3308</v>
      </c>
      <c r="B2119" s="61" t="s">
        <v>3309</v>
      </c>
      <c r="C2119" s="59"/>
      <c r="D2119" s="59"/>
    </row>
    <row r="2120" spans="1:4" ht="24.65" customHeight="1" thickBot="1" x14ac:dyDescent="0.4">
      <c r="A2120" s="60" t="s">
        <v>3310</v>
      </c>
      <c r="B2120" s="61" t="s">
        <v>3311</v>
      </c>
      <c r="C2120" s="59"/>
      <c r="D2120" s="59"/>
    </row>
    <row r="2121" spans="1:4" ht="24.65" customHeight="1" thickBot="1" x14ac:dyDescent="0.4">
      <c r="A2121" s="60" t="s">
        <v>3312</v>
      </c>
      <c r="B2121" s="61" t="s">
        <v>3313</v>
      </c>
      <c r="C2121" s="59"/>
      <c r="D2121" s="59"/>
    </row>
    <row r="2122" spans="1:4" ht="24.65" customHeight="1" thickBot="1" x14ac:dyDescent="0.4">
      <c r="A2122" s="60" t="s">
        <v>3314</v>
      </c>
      <c r="B2122" s="61" t="s">
        <v>3290</v>
      </c>
      <c r="C2122" s="59"/>
      <c r="D2122" s="59"/>
    </row>
    <row r="2123" spans="1:4" ht="24.65" customHeight="1" thickBot="1" x14ac:dyDescent="0.4">
      <c r="A2123" s="60" t="s">
        <v>3315</v>
      </c>
      <c r="B2123" s="61" t="s">
        <v>3316</v>
      </c>
      <c r="C2123" s="59"/>
      <c r="D2123" s="59"/>
    </row>
    <row r="2124" spans="1:4" ht="24.65" customHeight="1" thickBot="1" x14ac:dyDescent="0.4">
      <c r="A2124" s="60" t="s">
        <v>3317</v>
      </c>
      <c r="B2124" s="61" t="s">
        <v>3318</v>
      </c>
      <c r="C2124" s="59"/>
      <c r="D2124" s="59"/>
    </row>
    <row r="2125" spans="1:4" ht="24.65" customHeight="1" thickBot="1" x14ac:dyDescent="0.4">
      <c r="A2125" s="60" t="s">
        <v>3319</v>
      </c>
      <c r="B2125" s="61" t="s">
        <v>3286</v>
      </c>
      <c r="C2125" s="59"/>
      <c r="D2125" s="59"/>
    </row>
    <row r="2126" spans="1:4" ht="24.65" customHeight="1" thickBot="1" x14ac:dyDescent="0.4">
      <c r="A2126" s="625" t="s">
        <v>3320</v>
      </c>
      <c r="B2126" s="626"/>
      <c r="C2126" s="59"/>
      <c r="D2126" s="59"/>
    </row>
    <row r="2127" spans="1:4" ht="24.65" customHeight="1" thickBot="1" x14ac:dyDescent="0.4">
      <c r="A2127" s="622" t="s">
        <v>409</v>
      </c>
      <c r="B2127" s="623"/>
      <c r="C2127" s="59"/>
      <c r="D2127" s="59"/>
    </row>
    <row r="2128" spans="1:4" ht="24.65" customHeight="1" thickBot="1" x14ac:dyDescent="0.4">
      <c r="A2128" s="60" t="s">
        <v>3321</v>
      </c>
      <c r="B2128" s="61" t="s">
        <v>3286</v>
      </c>
      <c r="C2128" s="59"/>
      <c r="D2128" s="59"/>
    </row>
    <row r="2129" spans="1:4" ht="24.65" customHeight="1" thickBot="1" x14ac:dyDescent="0.4">
      <c r="A2129" s="60" t="s">
        <v>3322</v>
      </c>
      <c r="B2129" s="61" t="s">
        <v>3323</v>
      </c>
      <c r="C2129" s="59"/>
      <c r="D2129" s="59"/>
    </row>
    <row r="2130" spans="1:4" ht="24.65" customHeight="1" thickBot="1" x14ac:dyDescent="0.4">
      <c r="A2130" s="60" t="s">
        <v>3324</v>
      </c>
      <c r="B2130" s="61" t="s">
        <v>3325</v>
      </c>
      <c r="C2130" s="59"/>
      <c r="D2130" s="59"/>
    </row>
    <row r="2131" spans="1:4" ht="24.65" customHeight="1" thickBot="1" x14ac:dyDescent="0.4">
      <c r="A2131" s="60" t="s">
        <v>3326</v>
      </c>
      <c r="B2131" s="61" t="s">
        <v>3327</v>
      </c>
      <c r="C2131" s="59"/>
      <c r="D2131" s="59"/>
    </row>
    <row r="2132" spans="1:4" ht="24.65" customHeight="1" thickBot="1" x14ac:dyDescent="0.4">
      <c r="A2132" s="60" t="s">
        <v>3328</v>
      </c>
      <c r="B2132" s="61" t="s">
        <v>3329</v>
      </c>
      <c r="C2132" s="59"/>
      <c r="D2132" s="59"/>
    </row>
    <row r="2133" spans="1:4" ht="24.65" customHeight="1" thickBot="1" x14ac:dyDescent="0.4">
      <c r="A2133" s="60" t="s">
        <v>3330</v>
      </c>
      <c r="B2133" s="61" t="s">
        <v>3331</v>
      </c>
      <c r="C2133" s="59"/>
      <c r="D2133" s="59"/>
    </row>
    <row r="2134" spans="1:4" ht="24.65" customHeight="1" thickBot="1" x14ac:dyDescent="0.4">
      <c r="A2134" s="60" t="s">
        <v>3332</v>
      </c>
      <c r="B2134" s="61" t="s">
        <v>3333</v>
      </c>
      <c r="C2134" s="59"/>
      <c r="D2134" s="59"/>
    </row>
    <row r="2135" spans="1:4" ht="24.65" customHeight="1" thickBot="1" x14ac:dyDescent="0.4">
      <c r="A2135" s="60" t="s">
        <v>3334</v>
      </c>
      <c r="B2135" s="61" t="s">
        <v>3335</v>
      </c>
      <c r="C2135" s="59"/>
      <c r="D2135" s="59"/>
    </row>
    <row r="2136" spans="1:4" ht="24.65" customHeight="1" thickBot="1" x14ac:dyDescent="0.4">
      <c r="A2136" s="60" t="s">
        <v>3336</v>
      </c>
      <c r="B2136" s="61" t="s">
        <v>3337</v>
      </c>
      <c r="C2136" s="59"/>
      <c r="D2136" s="59"/>
    </row>
    <row r="2137" spans="1:4" ht="24.65" customHeight="1" thickBot="1" x14ac:dyDescent="0.4">
      <c r="A2137" s="60" t="s">
        <v>3338</v>
      </c>
      <c r="B2137" s="61" t="s">
        <v>150</v>
      </c>
      <c r="C2137" s="59"/>
      <c r="D2137" s="59"/>
    </row>
    <row r="2138" spans="1:4" ht="24.65" customHeight="1" thickBot="1" x14ac:dyDescent="0.4">
      <c r="A2138" s="629" t="s">
        <v>3339</v>
      </c>
      <c r="B2138" s="630"/>
      <c r="C2138" s="59"/>
      <c r="D2138" s="59"/>
    </row>
    <row r="2139" spans="1:4" ht="24.65" customHeight="1" x14ac:dyDescent="0.35">
      <c r="A2139" s="631" t="s">
        <v>3340</v>
      </c>
      <c r="B2139" s="632"/>
      <c r="C2139" s="59"/>
      <c r="D2139" s="65"/>
    </row>
    <row r="2140" spans="1:4" ht="24.65" customHeight="1" thickBot="1" x14ac:dyDescent="0.4">
      <c r="A2140" s="627" t="s">
        <v>409</v>
      </c>
      <c r="B2140" s="628"/>
      <c r="C2140" s="59"/>
      <c r="D2140" s="59"/>
    </row>
    <row r="2141" spans="1:4" ht="24.65" customHeight="1" thickBot="1" x14ac:dyDescent="0.4">
      <c r="A2141" s="622" t="s">
        <v>3341</v>
      </c>
      <c r="B2141" s="623"/>
      <c r="C2141" s="59"/>
      <c r="D2141" s="59"/>
    </row>
    <row r="2142" spans="1:4" ht="24.65" customHeight="1" thickBot="1" x14ac:dyDescent="0.4">
      <c r="A2142" s="60" t="s">
        <v>3342</v>
      </c>
      <c r="B2142" s="61" t="s">
        <v>3343</v>
      </c>
      <c r="C2142" s="59"/>
      <c r="D2142" s="59"/>
    </row>
    <row r="2143" spans="1:4" ht="24.65" customHeight="1" thickBot="1" x14ac:dyDescent="0.4">
      <c r="A2143" s="60" t="s">
        <v>3344</v>
      </c>
      <c r="B2143" s="61" t="s">
        <v>3345</v>
      </c>
      <c r="C2143" s="59"/>
      <c r="D2143" s="59"/>
    </row>
    <row r="2144" spans="1:4" ht="24.65" customHeight="1" thickBot="1" x14ac:dyDescent="0.4">
      <c r="A2144" s="60" t="s">
        <v>3346</v>
      </c>
      <c r="B2144" s="61" t="s">
        <v>3347</v>
      </c>
      <c r="C2144" s="59"/>
      <c r="D2144" s="59"/>
    </row>
    <row r="2145" spans="1:4" ht="24.65" customHeight="1" thickBot="1" x14ac:dyDescent="0.4">
      <c r="A2145" s="60" t="s">
        <v>3348</v>
      </c>
      <c r="B2145" s="61" t="s">
        <v>3349</v>
      </c>
      <c r="C2145" s="59"/>
      <c r="D2145" s="59"/>
    </row>
    <row r="2146" spans="1:4" ht="24.65" customHeight="1" thickBot="1" x14ac:dyDescent="0.4">
      <c r="A2146" s="60" t="s">
        <v>3350</v>
      </c>
      <c r="B2146" s="61" t="s">
        <v>3351</v>
      </c>
      <c r="C2146" s="59"/>
      <c r="D2146" s="59"/>
    </row>
    <row r="2147" spans="1:4" ht="24.65" customHeight="1" thickBot="1" x14ac:dyDescent="0.4">
      <c r="A2147" s="60" t="s">
        <v>3352</v>
      </c>
      <c r="B2147" s="61" t="s">
        <v>3353</v>
      </c>
      <c r="C2147" s="59"/>
      <c r="D2147" s="59"/>
    </row>
    <row r="2148" spans="1:4" ht="24.65" customHeight="1" thickBot="1" x14ac:dyDescent="0.4">
      <c r="A2148" s="60" t="s">
        <v>3354</v>
      </c>
      <c r="B2148" s="61" t="s">
        <v>3355</v>
      </c>
      <c r="C2148" s="59"/>
      <c r="D2148" s="59"/>
    </row>
    <row r="2149" spans="1:4" ht="24.65" customHeight="1" thickBot="1" x14ac:dyDescent="0.4">
      <c r="A2149" s="60" t="s">
        <v>3356</v>
      </c>
      <c r="B2149" s="61" t="s">
        <v>3357</v>
      </c>
      <c r="C2149" s="59"/>
      <c r="D2149" s="59"/>
    </row>
    <row r="2150" spans="1:4" ht="24.65" customHeight="1" thickBot="1" x14ac:dyDescent="0.4">
      <c r="A2150" s="60" t="s">
        <v>3358</v>
      </c>
      <c r="B2150" s="61" t="s">
        <v>3359</v>
      </c>
      <c r="C2150" s="59"/>
      <c r="D2150" s="59"/>
    </row>
    <row r="2151" spans="1:4" ht="24.65" customHeight="1" thickBot="1" x14ac:dyDescent="0.4">
      <c r="A2151" s="60" t="s">
        <v>3360</v>
      </c>
      <c r="B2151" s="61" t="s">
        <v>3361</v>
      </c>
      <c r="C2151" s="59"/>
      <c r="D2151" s="59"/>
    </row>
    <row r="2152" spans="1:4" ht="24.65" customHeight="1" thickBot="1" x14ac:dyDescent="0.4">
      <c r="A2152" s="622" t="s">
        <v>134</v>
      </c>
      <c r="B2152" s="623"/>
      <c r="C2152" s="59"/>
      <c r="D2152" s="59"/>
    </row>
    <row r="2153" spans="1:4" ht="24.65" customHeight="1" thickBot="1" x14ac:dyDescent="0.4">
      <c r="A2153" s="60" t="s">
        <v>3362</v>
      </c>
      <c r="B2153" s="61" t="s">
        <v>3363</v>
      </c>
      <c r="C2153" s="59"/>
      <c r="D2153" s="59"/>
    </row>
    <row r="2154" spans="1:4" ht="24.65" customHeight="1" thickBot="1" x14ac:dyDescent="0.4">
      <c r="A2154" s="60" t="s">
        <v>3364</v>
      </c>
      <c r="B2154" s="61" t="s">
        <v>3365</v>
      </c>
      <c r="C2154" s="59"/>
      <c r="D2154" s="59"/>
    </row>
    <row r="2155" spans="1:4" ht="24.65" customHeight="1" thickBot="1" x14ac:dyDescent="0.4">
      <c r="A2155" s="622" t="s">
        <v>3366</v>
      </c>
      <c r="B2155" s="623"/>
      <c r="C2155" s="59"/>
      <c r="D2155" s="59"/>
    </row>
    <row r="2156" spans="1:4" ht="24.65" customHeight="1" thickBot="1" x14ac:dyDescent="0.4">
      <c r="A2156" s="60" t="s">
        <v>3367</v>
      </c>
      <c r="B2156" s="61" t="s">
        <v>3368</v>
      </c>
      <c r="C2156" s="59"/>
      <c r="D2156" s="59"/>
    </row>
    <row r="2157" spans="1:4" ht="24.65" customHeight="1" thickBot="1" x14ac:dyDescent="0.4">
      <c r="A2157" s="60" t="s">
        <v>3369</v>
      </c>
      <c r="B2157" s="61" t="s">
        <v>3370</v>
      </c>
      <c r="C2157" s="59"/>
      <c r="D2157" s="59"/>
    </row>
    <row r="2158" spans="1:4" ht="24.65" customHeight="1" thickBot="1" x14ac:dyDescent="0.4">
      <c r="A2158" s="60" t="s">
        <v>3371</v>
      </c>
      <c r="B2158" s="61" t="s">
        <v>3372</v>
      </c>
      <c r="C2158" s="59"/>
      <c r="D2158" s="59"/>
    </row>
    <row r="2159" spans="1:4" ht="24.65" customHeight="1" thickBot="1" x14ac:dyDescent="0.4">
      <c r="A2159" s="60" t="s">
        <v>3373</v>
      </c>
      <c r="B2159" s="61" t="s">
        <v>3374</v>
      </c>
      <c r="C2159" s="59"/>
      <c r="D2159" s="59"/>
    </row>
    <row r="2160" spans="1:4" ht="24.65" customHeight="1" thickBot="1" x14ac:dyDescent="0.4">
      <c r="A2160" s="60" t="s">
        <v>3375</v>
      </c>
      <c r="B2160" s="61" t="s">
        <v>3376</v>
      </c>
      <c r="C2160" s="59"/>
      <c r="D2160" s="59"/>
    </row>
    <row r="2161" spans="1:4" ht="24.65" customHeight="1" thickBot="1" x14ac:dyDescent="0.4">
      <c r="A2161" s="622" t="s">
        <v>3377</v>
      </c>
      <c r="B2161" s="623"/>
      <c r="C2161" s="59"/>
      <c r="D2161" s="59"/>
    </row>
    <row r="2162" spans="1:4" ht="24.65" customHeight="1" thickBot="1" x14ac:dyDescent="0.4">
      <c r="A2162" s="60" t="s">
        <v>3378</v>
      </c>
      <c r="B2162" s="61" t="s">
        <v>3379</v>
      </c>
      <c r="C2162" s="59"/>
      <c r="D2162" s="59"/>
    </row>
    <row r="2163" spans="1:4" ht="24.65" customHeight="1" thickBot="1" x14ac:dyDescent="0.4">
      <c r="A2163" s="60" t="s">
        <v>3380</v>
      </c>
      <c r="B2163" s="61" t="s">
        <v>3381</v>
      </c>
      <c r="C2163" s="59"/>
      <c r="D2163" s="59"/>
    </row>
    <row r="2164" spans="1:4" ht="24.65" customHeight="1" thickBot="1" x14ac:dyDescent="0.4">
      <c r="A2164" s="60" t="s">
        <v>3382</v>
      </c>
      <c r="B2164" s="61" t="s">
        <v>3383</v>
      </c>
      <c r="C2164" s="59"/>
      <c r="D2164" s="59"/>
    </row>
    <row r="2165" spans="1:4" ht="24.65" customHeight="1" thickBot="1" x14ac:dyDescent="0.4">
      <c r="A2165" s="60" t="s">
        <v>3384</v>
      </c>
      <c r="B2165" s="61" t="s">
        <v>3385</v>
      </c>
      <c r="C2165" s="59"/>
      <c r="D2165" s="59"/>
    </row>
    <row r="2166" spans="1:4" ht="24.65" customHeight="1" thickBot="1" x14ac:dyDescent="0.4">
      <c r="A2166" s="625" t="s">
        <v>3386</v>
      </c>
      <c r="B2166" s="626"/>
      <c r="C2166" s="59"/>
      <c r="D2166" s="59"/>
    </row>
    <row r="2167" spans="1:4" ht="24.65" customHeight="1" thickBot="1" x14ac:dyDescent="0.4">
      <c r="A2167" s="622" t="s">
        <v>409</v>
      </c>
      <c r="B2167" s="623"/>
      <c r="C2167" s="59"/>
      <c r="D2167" s="59"/>
    </row>
    <row r="2168" spans="1:4" ht="24.65" customHeight="1" thickBot="1" x14ac:dyDescent="0.4">
      <c r="A2168" s="622" t="s">
        <v>3341</v>
      </c>
      <c r="B2168" s="623"/>
      <c r="C2168" s="59"/>
      <c r="D2168" s="59"/>
    </row>
    <row r="2169" spans="1:4" ht="24.65" customHeight="1" thickBot="1" x14ac:dyDescent="0.4">
      <c r="A2169" s="60" t="s">
        <v>3387</v>
      </c>
      <c r="B2169" s="61" t="s">
        <v>3388</v>
      </c>
      <c r="C2169" s="59"/>
      <c r="D2169" s="59"/>
    </row>
    <row r="2170" spans="1:4" ht="24.65" customHeight="1" thickBot="1" x14ac:dyDescent="0.4">
      <c r="A2170" s="60" t="s">
        <v>3389</v>
      </c>
      <c r="B2170" s="61" t="s">
        <v>3390</v>
      </c>
      <c r="C2170" s="59"/>
      <c r="D2170" s="59"/>
    </row>
    <row r="2171" spans="1:4" ht="24.65" customHeight="1" thickBot="1" x14ac:dyDescent="0.4">
      <c r="A2171" s="60" t="s">
        <v>3391</v>
      </c>
      <c r="B2171" s="61" t="s">
        <v>3392</v>
      </c>
      <c r="C2171" s="59"/>
      <c r="D2171" s="59"/>
    </row>
    <row r="2172" spans="1:4" ht="24.65" customHeight="1" thickBot="1" x14ac:dyDescent="0.4">
      <c r="A2172" s="60" t="s">
        <v>3393</v>
      </c>
      <c r="B2172" s="61" t="s">
        <v>3394</v>
      </c>
      <c r="C2172" s="59"/>
      <c r="D2172" s="59"/>
    </row>
    <row r="2173" spans="1:4" ht="24.65" customHeight="1" thickBot="1" x14ac:dyDescent="0.4">
      <c r="A2173" s="622" t="s">
        <v>3395</v>
      </c>
      <c r="B2173" s="623"/>
      <c r="C2173" s="59"/>
      <c r="D2173" s="59"/>
    </row>
    <row r="2174" spans="1:4" ht="24.65" customHeight="1" thickBot="1" x14ac:dyDescent="0.4">
      <c r="A2174" s="60" t="s">
        <v>3396</v>
      </c>
      <c r="B2174" s="61" t="s">
        <v>3397</v>
      </c>
      <c r="C2174" s="59"/>
      <c r="D2174" s="59"/>
    </row>
    <row r="2175" spans="1:4" ht="24.65" customHeight="1" thickBot="1" x14ac:dyDescent="0.4">
      <c r="A2175" s="60" t="s">
        <v>3398</v>
      </c>
      <c r="B2175" s="61" t="s">
        <v>3399</v>
      </c>
      <c r="C2175" s="59"/>
      <c r="D2175" s="59"/>
    </row>
    <row r="2176" spans="1:4" ht="24.65" customHeight="1" thickBot="1" x14ac:dyDescent="0.4">
      <c r="A2176" s="60" t="s">
        <v>3400</v>
      </c>
      <c r="B2176" s="61" t="s">
        <v>3401</v>
      </c>
      <c r="C2176" s="59"/>
      <c r="D2176" s="59"/>
    </row>
    <row r="2177" spans="1:4" ht="24.65" customHeight="1" thickBot="1" x14ac:dyDescent="0.4">
      <c r="A2177" s="60" t="s">
        <v>3402</v>
      </c>
      <c r="B2177" s="61" t="s">
        <v>3403</v>
      </c>
      <c r="C2177" s="59"/>
      <c r="D2177" s="59"/>
    </row>
    <row r="2178" spans="1:4" ht="24.65" customHeight="1" thickBot="1" x14ac:dyDescent="0.4">
      <c r="A2178" s="60" t="s">
        <v>3404</v>
      </c>
      <c r="B2178" s="61" t="s">
        <v>3405</v>
      </c>
      <c r="C2178" s="59"/>
      <c r="D2178" s="59"/>
    </row>
    <row r="2179" spans="1:4" ht="24.65" customHeight="1" thickBot="1" x14ac:dyDescent="0.4">
      <c r="A2179" s="60" t="s">
        <v>3406</v>
      </c>
      <c r="B2179" s="61" t="s">
        <v>3407</v>
      </c>
      <c r="C2179" s="59"/>
      <c r="D2179" s="59"/>
    </row>
    <row r="2180" spans="1:4" ht="24.65" customHeight="1" thickBot="1" x14ac:dyDescent="0.4">
      <c r="A2180" s="60" t="s">
        <v>3408</v>
      </c>
      <c r="B2180" s="61" t="s">
        <v>3409</v>
      </c>
      <c r="C2180" s="59"/>
      <c r="D2180" s="59"/>
    </row>
    <row r="2181" spans="1:4" ht="24.65" customHeight="1" thickBot="1" x14ac:dyDescent="0.4">
      <c r="A2181" s="60" t="s">
        <v>3410</v>
      </c>
      <c r="B2181" s="61" t="s">
        <v>3411</v>
      </c>
      <c r="C2181" s="59"/>
      <c r="D2181" s="59"/>
    </row>
    <row r="2182" spans="1:4" ht="24.65" customHeight="1" thickBot="1" x14ac:dyDescent="0.4">
      <c r="A2182" s="60" t="s">
        <v>3412</v>
      </c>
      <c r="B2182" s="61" t="s">
        <v>3388</v>
      </c>
      <c r="C2182" s="59"/>
      <c r="D2182" s="59"/>
    </row>
    <row r="2183" spans="1:4" ht="24.65" customHeight="1" thickBot="1" x14ac:dyDescent="0.4">
      <c r="A2183" s="60" t="s">
        <v>3413</v>
      </c>
      <c r="B2183" s="61" t="s">
        <v>3414</v>
      </c>
      <c r="C2183" s="59"/>
      <c r="D2183" s="59"/>
    </row>
    <row r="2184" spans="1:4" ht="24.65" customHeight="1" thickBot="1" x14ac:dyDescent="0.4">
      <c r="A2184" s="60" t="s">
        <v>3415</v>
      </c>
      <c r="B2184" s="61" t="s">
        <v>3416</v>
      </c>
      <c r="C2184" s="59"/>
      <c r="D2184" s="59"/>
    </row>
    <row r="2185" spans="1:4" ht="24.65" customHeight="1" thickBot="1" x14ac:dyDescent="0.4">
      <c r="A2185" s="60" t="s">
        <v>3417</v>
      </c>
      <c r="B2185" s="61" t="s">
        <v>3418</v>
      </c>
      <c r="C2185" s="59"/>
      <c r="D2185" s="59"/>
    </row>
    <row r="2186" spans="1:4" ht="24.65" customHeight="1" thickBot="1" x14ac:dyDescent="0.4">
      <c r="A2186" s="622" t="s">
        <v>3419</v>
      </c>
      <c r="B2186" s="623"/>
      <c r="C2186" s="59"/>
      <c r="D2186" s="59"/>
    </row>
    <row r="2187" spans="1:4" ht="24.65" customHeight="1" thickBot="1" x14ac:dyDescent="0.4">
      <c r="A2187" s="60" t="s">
        <v>3420</v>
      </c>
      <c r="B2187" s="61" t="s">
        <v>3421</v>
      </c>
      <c r="C2187" s="59"/>
      <c r="D2187" s="59"/>
    </row>
    <row r="2188" spans="1:4" ht="24.65" customHeight="1" thickBot="1" x14ac:dyDescent="0.4">
      <c r="A2188" s="60" t="s">
        <v>3422</v>
      </c>
      <c r="B2188" s="61" t="s">
        <v>3423</v>
      </c>
      <c r="C2188" s="59"/>
      <c r="D2188" s="59"/>
    </row>
    <row r="2189" spans="1:4" ht="24.65" customHeight="1" thickBot="1" x14ac:dyDescent="0.4">
      <c r="A2189" s="622" t="s">
        <v>3424</v>
      </c>
      <c r="B2189" s="623"/>
      <c r="C2189" s="59"/>
      <c r="D2189" s="59"/>
    </row>
    <row r="2190" spans="1:4" ht="24.65" customHeight="1" thickBot="1" x14ac:dyDescent="0.4">
      <c r="A2190" s="60" t="s">
        <v>3425</v>
      </c>
      <c r="B2190" s="61" t="s">
        <v>3421</v>
      </c>
      <c r="C2190" s="59"/>
      <c r="D2190" s="59"/>
    </row>
    <row r="2191" spans="1:4" ht="24.65" customHeight="1" thickBot="1" x14ac:dyDescent="0.4">
      <c r="A2191" s="60" t="s">
        <v>3426</v>
      </c>
      <c r="B2191" s="61" t="s">
        <v>3388</v>
      </c>
      <c r="C2191" s="59"/>
      <c r="D2191" s="59"/>
    </row>
    <row r="2192" spans="1:4" ht="24.65" customHeight="1" thickBot="1" x14ac:dyDescent="0.4">
      <c r="A2192" s="60" t="s">
        <v>3427</v>
      </c>
      <c r="B2192" s="61" t="s">
        <v>3428</v>
      </c>
      <c r="C2192" s="59"/>
      <c r="D2192" s="59"/>
    </row>
    <row r="2193" spans="1:4" ht="24.65" customHeight="1" thickBot="1" x14ac:dyDescent="0.4">
      <c r="A2193" s="60" t="s">
        <v>3429</v>
      </c>
      <c r="B2193" s="61" t="s">
        <v>3405</v>
      </c>
      <c r="C2193" s="59"/>
      <c r="D2193" s="59"/>
    </row>
    <row r="2194" spans="1:4" ht="24.65" customHeight="1" thickBot="1" x14ac:dyDescent="0.4">
      <c r="A2194" s="60" t="s">
        <v>3430</v>
      </c>
      <c r="B2194" s="61" t="s">
        <v>3414</v>
      </c>
      <c r="C2194" s="59"/>
      <c r="D2194" s="59"/>
    </row>
    <row r="2195" spans="1:4" ht="24.65" customHeight="1" thickBot="1" x14ac:dyDescent="0.4">
      <c r="A2195" s="60" t="s">
        <v>3431</v>
      </c>
      <c r="B2195" s="61" t="s">
        <v>3411</v>
      </c>
      <c r="C2195" s="59"/>
      <c r="D2195" s="59"/>
    </row>
    <row r="2196" spans="1:4" ht="24.65" customHeight="1" thickBot="1" x14ac:dyDescent="0.4">
      <c r="A2196" s="60" t="s">
        <v>3432</v>
      </c>
      <c r="B2196" s="61" t="s">
        <v>3433</v>
      </c>
      <c r="C2196" s="59"/>
      <c r="D2196" s="59"/>
    </row>
    <row r="2197" spans="1:4" ht="24.65" customHeight="1" thickBot="1" x14ac:dyDescent="0.4">
      <c r="A2197" s="60" t="s">
        <v>3434</v>
      </c>
      <c r="B2197" s="61" t="s">
        <v>3418</v>
      </c>
      <c r="C2197" s="59"/>
      <c r="D2197" s="59"/>
    </row>
    <row r="2198" spans="1:4" ht="24.65" customHeight="1" thickBot="1" x14ac:dyDescent="0.4">
      <c r="A2198" s="60" t="s">
        <v>3435</v>
      </c>
      <c r="B2198" s="61" t="s">
        <v>3436</v>
      </c>
      <c r="C2198" s="59"/>
      <c r="D2198" s="59"/>
    </row>
    <row r="2199" spans="1:4" ht="24.65" customHeight="1" thickBot="1" x14ac:dyDescent="0.4">
      <c r="A2199" s="622" t="s">
        <v>3437</v>
      </c>
      <c r="B2199" s="623"/>
      <c r="C2199" s="59"/>
      <c r="D2199" s="59"/>
    </row>
    <row r="2200" spans="1:4" ht="24.65" customHeight="1" thickBot="1" x14ac:dyDescent="0.4">
      <c r="A2200" s="60" t="s">
        <v>3438</v>
      </c>
      <c r="B2200" s="61" t="s">
        <v>3421</v>
      </c>
      <c r="C2200" s="59"/>
      <c r="D2200" s="59"/>
    </row>
    <row r="2201" spans="1:4" ht="24.65" customHeight="1" thickBot="1" x14ac:dyDescent="0.4">
      <c r="A2201" s="60" t="s">
        <v>3439</v>
      </c>
      <c r="B2201" s="61" t="s">
        <v>3423</v>
      </c>
      <c r="C2201" s="59"/>
      <c r="D2201" s="59"/>
    </row>
    <row r="2202" spans="1:4" ht="24.65" customHeight="1" thickBot="1" x14ac:dyDescent="0.4">
      <c r="A2202" s="60" t="s">
        <v>3440</v>
      </c>
      <c r="B2202" s="61" t="s">
        <v>3388</v>
      </c>
      <c r="C2202" s="59"/>
      <c r="D2202" s="59"/>
    </row>
    <row r="2203" spans="1:4" ht="24.65" customHeight="1" thickBot="1" x14ac:dyDescent="0.4">
      <c r="A2203" s="622" t="s">
        <v>3441</v>
      </c>
      <c r="B2203" s="623"/>
      <c r="C2203" s="59"/>
      <c r="D2203" s="59"/>
    </row>
    <row r="2204" spans="1:4" ht="24.65" customHeight="1" thickBot="1" x14ac:dyDescent="0.4">
      <c r="A2204" s="60" t="s">
        <v>3442</v>
      </c>
      <c r="B2204" s="61" t="s">
        <v>3388</v>
      </c>
      <c r="C2204" s="59"/>
      <c r="D2204" s="59"/>
    </row>
    <row r="2205" spans="1:4" ht="24.65" customHeight="1" thickBot="1" x14ac:dyDescent="0.4">
      <c r="A2205" s="60" t="s">
        <v>3443</v>
      </c>
      <c r="B2205" s="61" t="s">
        <v>3444</v>
      </c>
      <c r="C2205" s="59"/>
      <c r="D2205" s="59"/>
    </row>
    <row r="2206" spans="1:4" ht="24.65" customHeight="1" thickBot="1" x14ac:dyDescent="0.4">
      <c r="A2206" s="60" t="s">
        <v>3445</v>
      </c>
      <c r="B2206" s="61" t="s">
        <v>3416</v>
      </c>
      <c r="C2206" s="59"/>
      <c r="D2206" s="59"/>
    </row>
    <row r="2207" spans="1:4" ht="24.65" customHeight="1" thickBot="1" x14ac:dyDescent="0.4">
      <c r="A2207" s="60" t="s">
        <v>3446</v>
      </c>
      <c r="B2207" s="61" t="s">
        <v>3418</v>
      </c>
      <c r="C2207" s="59"/>
      <c r="D2207" s="59"/>
    </row>
    <row r="2208" spans="1:4" ht="24.65" customHeight="1" thickBot="1" x14ac:dyDescent="0.4">
      <c r="A2208" s="622" t="s">
        <v>3366</v>
      </c>
      <c r="B2208" s="623"/>
      <c r="C2208" s="59"/>
      <c r="D2208" s="59"/>
    </row>
    <row r="2209" spans="1:4" ht="24.65" customHeight="1" thickBot="1" x14ac:dyDescent="0.4">
      <c r="A2209" s="60" t="s">
        <v>3447</v>
      </c>
      <c r="B2209" s="61" t="s">
        <v>3448</v>
      </c>
      <c r="C2209" s="59"/>
      <c r="D2209" s="59"/>
    </row>
    <row r="2210" spans="1:4" ht="24.65" customHeight="1" thickBot="1" x14ac:dyDescent="0.4">
      <c r="A2210" s="60" t="s">
        <v>3449</v>
      </c>
      <c r="B2210" s="61" t="s">
        <v>3450</v>
      </c>
      <c r="C2210" s="59"/>
      <c r="D2210" s="59"/>
    </row>
    <row r="2211" spans="1:4" ht="24.65" customHeight="1" thickBot="1" x14ac:dyDescent="0.4">
      <c r="A2211" s="60" t="s">
        <v>3451</v>
      </c>
      <c r="B2211" s="61" t="s">
        <v>3401</v>
      </c>
      <c r="C2211" s="59"/>
      <c r="D2211" s="59"/>
    </row>
    <row r="2212" spans="1:4" ht="24.65" customHeight="1" thickBot="1" x14ac:dyDescent="0.4">
      <c r="A2212" s="60" t="s">
        <v>3452</v>
      </c>
      <c r="B2212" s="61" t="s">
        <v>3453</v>
      </c>
      <c r="C2212" s="59"/>
      <c r="D2212" s="59"/>
    </row>
    <row r="2213" spans="1:4" ht="24.65" customHeight="1" thickBot="1" x14ac:dyDescent="0.4">
      <c r="A2213" s="60" t="s">
        <v>3454</v>
      </c>
      <c r="B2213" s="61" t="s">
        <v>3455</v>
      </c>
      <c r="C2213" s="59"/>
      <c r="D2213" s="59"/>
    </row>
    <row r="2214" spans="1:4" ht="24.65" customHeight="1" thickBot="1" x14ac:dyDescent="0.4">
      <c r="A2214" s="60" t="s">
        <v>3456</v>
      </c>
      <c r="B2214" s="61" t="s">
        <v>3418</v>
      </c>
      <c r="C2214" s="59"/>
      <c r="D2214" s="59"/>
    </row>
    <row r="2215" spans="1:4" ht="24.65" customHeight="1" thickBot="1" x14ac:dyDescent="0.4">
      <c r="A2215" s="622" t="s">
        <v>1085</v>
      </c>
      <c r="B2215" s="623"/>
      <c r="C2215" s="59"/>
      <c r="D2215" s="59"/>
    </row>
    <row r="2216" spans="1:4" ht="24.65" customHeight="1" thickBot="1" x14ac:dyDescent="0.4">
      <c r="A2216" s="60" t="s">
        <v>3457</v>
      </c>
      <c r="B2216" s="61" t="s">
        <v>3458</v>
      </c>
      <c r="C2216" s="59"/>
      <c r="D2216" s="59"/>
    </row>
    <row r="2217" spans="1:4" ht="24.65" customHeight="1" thickBot="1" x14ac:dyDescent="0.4">
      <c r="A2217" s="60" t="s">
        <v>3459</v>
      </c>
      <c r="B2217" s="61" t="s">
        <v>3460</v>
      </c>
      <c r="C2217" s="59"/>
      <c r="D2217" s="59"/>
    </row>
    <row r="2218" spans="1:4" ht="24.65" customHeight="1" thickBot="1" x14ac:dyDescent="0.4">
      <c r="A2218" s="60" t="s">
        <v>3461</v>
      </c>
      <c r="B2218" s="61" t="s">
        <v>3462</v>
      </c>
      <c r="C2218" s="59"/>
      <c r="D2218" s="59"/>
    </row>
    <row r="2219" spans="1:4" ht="24.65" customHeight="1" thickBot="1" x14ac:dyDescent="0.4">
      <c r="A2219" s="60" t="s">
        <v>3463</v>
      </c>
      <c r="B2219" s="61" t="s">
        <v>3464</v>
      </c>
      <c r="C2219" s="59"/>
      <c r="D2219" s="59"/>
    </row>
    <row r="2220" spans="1:4" ht="24.65" customHeight="1" thickBot="1" x14ac:dyDescent="0.4">
      <c r="A2220" s="60" t="s">
        <v>3465</v>
      </c>
      <c r="B2220" s="61" t="s">
        <v>3466</v>
      </c>
      <c r="C2220" s="59"/>
      <c r="D2220" s="59"/>
    </row>
    <row r="2221" spans="1:4" ht="24.65" customHeight="1" thickBot="1" x14ac:dyDescent="0.4">
      <c r="A2221" s="60" t="s">
        <v>3467</v>
      </c>
      <c r="B2221" s="61" t="s">
        <v>3468</v>
      </c>
      <c r="C2221" s="59"/>
      <c r="D2221" s="59"/>
    </row>
    <row r="2222" spans="1:4" ht="24.65" customHeight="1" thickBot="1" x14ac:dyDescent="0.4">
      <c r="A2222" s="60" t="s">
        <v>3469</v>
      </c>
      <c r="B2222" s="61" t="s">
        <v>3444</v>
      </c>
      <c r="C2222" s="59"/>
      <c r="D2222" s="59"/>
    </row>
    <row r="2223" spans="1:4" ht="24.65" customHeight="1" thickBot="1" x14ac:dyDescent="0.4">
      <c r="A2223" s="60" t="s">
        <v>3470</v>
      </c>
      <c r="B2223" s="61" t="s">
        <v>341</v>
      </c>
      <c r="C2223" s="59"/>
      <c r="D2223" s="59"/>
    </row>
    <row r="2224" spans="1:4" ht="24.65" customHeight="1" thickBot="1" x14ac:dyDescent="0.4">
      <c r="A2224" s="60" t="s">
        <v>3471</v>
      </c>
      <c r="B2224" s="61" t="s">
        <v>3416</v>
      </c>
      <c r="C2224" s="59"/>
      <c r="D2224" s="59"/>
    </row>
    <row r="2225" spans="1:4" ht="24.65" customHeight="1" thickBot="1" x14ac:dyDescent="0.4">
      <c r="A2225" s="60" t="s">
        <v>3472</v>
      </c>
      <c r="B2225" s="61" t="s">
        <v>3414</v>
      </c>
      <c r="C2225" s="59"/>
      <c r="D2225" s="59"/>
    </row>
    <row r="2226" spans="1:4" ht="24.65" customHeight="1" thickBot="1" x14ac:dyDescent="0.4">
      <c r="A2226" s="60" t="s">
        <v>3473</v>
      </c>
      <c r="B2226" s="61" t="s">
        <v>3407</v>
      </c>
      <c r="C2226" s="59"/>
      <c r="D2226" s="59"/>
    </row>
    <row r="2227" spans="1:4" ht="24.65" customHeight="1" thickBot="1" x14ac:dyDescent="0.4">
      <c r="A2227" s="60" t="s">
        <v>3474</v>
      </c>
      <c r="B2227" s="61" t="s">
        <v>3405</v>
      </c>
      <c r="C2227" s="59"/>
      <c r="D2227" s="59"/>
    </row>
    <row r="2228" spans="1:4" ht="24.65" customHeight="1" thickBot="1" x14ac:dyDescent="0.4">
      <c r="A2228" s="60" t="s">
        <v>3475</v>
      </c>
      <c r="B2228" s="61" t="s">
        <v>3476</v>
      </c>
      <c r="C2228" s="59"/>
      <c r="D2228" s="59"/>
    </row>
    <row r="2229" spans="1:4" ht="24.65" customHeight="1" thickBot="1" x14ac:dyDescent="0.4">
      <c r="A2229" s="60" t="s">
        <v>3477</v>
      </c>
      <c r="B2229" s="61" t="s">
        <v>3478</v>
      </c>
      <c r="C2229" s="59"/>
      <c r="D2229" s="59"/>
    </row>
    <row r="2230" spans="1:4" ht="24.65" customHeight="1" thickBot="1" x14ac:dyDescent="0.4">
      <c r="A2230" s="60" t="s">
        <v>3479</v>
      </c>
      <c r="B2230" s="61" t="s">
        <v>3480</v>
      </c>
      <c r="C2230" s="59"/>
      <c r="D2230" s="59"/>
    </row>
    <row r="2231" spans="1:4" ht="24.65" customHeight="1" thickBot="1" x14ac:dyDescent="0.4">
      <c r="A2231" s="622" t="s">
        <v>3481</v>
      </c>
      <c r="B2231" s="623"/>
      <c r="C2231" s="59"/>
      <c r="D2231" s="59"/>
    </row>
    <row r="2232" spans="1:4" ht="24.65" customHeight="1" thickBot="1" x14ac:dyDescent="0.4">
      <c r="A2232" s="60" t="s">
        <v>3482</v>
      </c>
      <c r="B2232" s="61" t="s">
        <v>3464</v>
      </c>
      <c r="C2232" s="59"/>
      <c r="D2232" s="59"/>
    </row>
    <row r="2233" spans="1:4" ht="24.65" customHeight="1" thickBot="1" x14ac:dyDescent="0.4">
      <c r="A2233" s="60" t="s">
        <v>3483</v>
      </c>
      <c r="B2233" s="61" t="s">
        <v>3466</v>
      </c>
      <c r="C2233" s="59"/>
      <c r="D2233" s="59"/>
    </row>
    <row r="2234" spans="1:4" ht="24.65" customHeight="1" thickBot="1" x14ac:dyDescent="0.4">
      <c r="A2234" s="60" t="s">
        <v>3484</v>
      </c>
      <c r="B2234" s="61" t="s">
        <v>3468</v>
      </c>
      <c r="C2234" s="59"/>
      <c r="D2234" s="59"/>
    </row>
    <row r="2235" spans="1:4" ht="24.65" customHeight="1" thickBot="1" x14ac:dyDescent="0.4">
      <c r="A2235" s="622" t="s">
        <v>3485</v>
      </c>
      <c r="B2235" s="623"/>
      <c r="C2235" s="59"/>
      <c r="D2235" s="59"/>
    </row>
    <row r="2236" spans="1:4" ht="24.65" customHeight="1" thickBot="1" x14ac:dyDescent="0.4">
      <c r="A2236" s="60" t="s">
        <v>3486</v>
      </c>
      <c r="B2236" s="61" t="s">
        <v>3487</v>
      </c>
      <c r="C2236" s="59"/>
      <c r="D2236" s="59"/>
    </row>
    <row r="2237" spans="1:4" ht="24.65" customHeight="1" thickBot="1" x14ac:dyDescent="0.4">
      <c r="A2237" s="625" t="s">
        <v>3488</v>
      </c>
      <c r="B2237" s="626"/>
      <c r="C2237" s="59"/>
      <c r="D2237" s="59"/>
    </row>
    <row r="2238" spans="1:4" ht="24.65" customHeight="1" thickBot="1" x14ac:dyDescent="0.4">
      <c r="A2238" s="622" t="s">
        <v>409</v>
      </c>
      <c r="B2238" s="623"/>
      <c r="C2238" s="59"/>
      <c r="D2238" s="59"/>
    </row>
    <row r="2239" spans="1:4" ht="24.65" customHeight="1" thickBot="1" x14ac:dyDescent="0.4">
      <c r="A2239" s="60" t="s">
        <v>3489</v>
      </c>
      <c r="B2239" s="61" t="s">
        <v>3490</v>
      </c>
      <c r="C2239" s="59"/>
      <c r="D2239" s="59"/>
    </row>
    <row r="2240" spans="1:4" ht="24.65" customHeight="1" thickBot="1" x14ac:dyDescent="0.4">
      <c r="A2240" s="622" t="s">
        <v>3341</v>
      </c>
      <c r="B2240" s="623"/>
      <c r="C2240" s="59"/>
      <c r="D2240" s="59"/>
    </row>
    <row r="2241" spans="1:4" ht="24.65" customHeight="1" thickBot="1" x14ac:dyDescent="0.4">
      <c r="A2241" s="60" t="s">
        <v>3491</v>
      </c>
      <c r="B2241" s="61" t="s">
        <v>3492</v>
      </c>
      <c r="C2241" s="59"/>
      <c r="D2241" s="59"/>
    </row>
    <row r="2242" spans="1:4" ht="24.65" customHeight="1" thickBot="1" x14ac:dyDescent="0.4">
      <c r="A2242" s="60" t="s">
        <v>3493</v>
      </c>
      <c r="B2242" s="61" t="s">
        <v>3494</v>
      </c>
      <c r="C2242" s="59"/>
      <c r="D2242" s="59"/>
    </row>
    <row r="2243" spans="1:4" ht="24.65" customHeight="1" thickBot="1" x14ac:dyDescent="0.4">
      <c r="A2243" s="60" t="s">
        <v>3495</v>
      </c>
      <c r="B2243" s="61" t="s">
        <v>3496</v>
      </c>
      <c r="C2243" s="59"/>
      <c r="D2243" s="59"/>
    </row>
    <row r="2244" spans="1:4" ht="24.65" customHeight="1" thickBot="1" x14ac:dyDescent="0.4">
      <c r="A2244" s="60" t="s">
        <v>3497</v>
      </c>
      <c r="B2244" s="61" t="s">
        <v>3498</v>
      </c>
      <c r="C2244" s="59"/>
      <c r="D2244" s="59"/>
    </row>
    <row r="2245" spans="1:4" ht="24.65" customHeight="1" thickBot="1" x14ac:dyDescent="0.4">
      <c r="A2245" s="60" t="s">
        <v>3499</v>
      </c>
      <c r="B2245" s="61" t="s">
        <v>3500</v>
      </c>
      <c r="C2245" s="59"/>
      <c r="D2245" s="59"/>
    </row>
    <row r="2246" spans="1:4" ht="24.65" customHeight="1" thickBot="1" x14ac:dyDescent="0.4">
      <c r="A2246" s="60" t="s">
        <v>3501</v>
      </c>
      <c r="B2246" s="61" t="s">
        <v>3502</v>
      </c>
      <c r="C2246" s="59"/>
      <c r="D2246" s="59"/>
    </row>
    <row r="2247" spans="1:4" ht="24.65" customHeight="1" thickBot="1" x14ac:dyDescent="0.4">
      <c r="A2247" s="60" t="s">
        <v>3503</v>
      </c>
      <c r="B2247" s="61" t="s">
        <v>3504</v>
      </c>
      <c r="C2247" s="59"/>
      <c r="D2247" s="59"/>
    </row>
    <row r="2248" spans="1:4" ht="24.65" customHeight="1" thickBot="1" x14ac:dyDescent="0.4">
      <c r="A2248" s="622" t="s">
        <v>3505</v>
      </c>
      <c r="B2248" s="623"/>
      <c r="C2248" s="59"/>
      <c r="D2248" s="59"/>
    </row>
    <row r="2249" spans="1:4" ht="24.65" customHeight="1" thickBot="1" x14ac:dyDescent="0.4">
      <c r="A2249" s="60" t="s">
        <v>3506</v>
      </c>
      <c r="B2249" s="61" t="s">
        <v>3507</v>
      </c>
      <c r="C2249" s="59"/>
      <c r="D2249" s="59"/>
    </row>
    <row r="2250" spans="1:4" ht="24.65" customHeight="1" thickBot="1" x14ac:dyDescent="0.4">
      <c r="A2250" s="60" t="s">
        <v>3508</v>
      </c>
      <c r="B2250" s="61" t="s">
        <v>3509</v>
      </c>
      <c r="C2250" s="59"/>
      <c r="D2250" s="59"/>
    </row>
    <row r="2251" spans="1:4" ht="24.65" customHeight="1" thickBot="1" x14ac:dyDescent="0.4">
      <c r="A2251" s="60" t="s">
        <v>3510</v>
      </c>
      <c r="B2251" s="61" t="s">
        <v>3511</v>
      </c>
      <c r="C2251" s="59"/>
      <c r="D2251" s="59"/>
    </row>
    <row r="2252" spans="1:4" ht="24.65" customHeight="1" thickBot="1" x14ac:dyDescent="0.4">
      <c r="A2252" s="60" t="s">
        <v>3512</v>
      </c>
      <c r="B2252" s="61" t="s">
        <v>3513</v>
      </c>
      <c r="C2252" s="59"/>
      <c r="D2252" s="59"/>
    </row>
    <row r="2253" spans="1:4" ht="24.65" customHeight="1" thickBot="1" x14ac:dyDescent="0.4">
      <c r="A2253" s="60" t="s">
        <v>3514</v>
      </c>
      <c r="B2253" s="61" t="s">
        <v>3515</v>
      </c>
      <c r="C2253" s="59"/>
      <c r="D2253" s="59"/>
    </row>
    <row r="2254" spans="1:4" ht="24.65" customHeight="1" thickBot="1" x14ac:dyDescent="0.4">
      <c r="A2254" s="60" t="s">
        <v>3516</v>
      </c>
      <c r="B2254" s="61" t="s">
        <v>3517</v>
      </c>
      <c r="C2254" s="59"/>
      <c r="D2254" s="59"/>
    </row>
    <row r="2255" spans="1:4" ht="24.65" customHeight="1" thickBot="1" x14ac:dyDescent="0.4">
      <c r="A2255" s="60" t="s">
        <v>3518</v>
      </c>
      <c r="B2255" s="61" t="s">
        <v>3519</v>
      </c>
      <c r="C2255" s="59"/>
      <c r="D2255" s="59"/>
    </row>
    <row r="2256" spans="1:4" ht="24.65" customHeight="1" thickBot="1" x14ac:dyDescent="0.4">
      <c r="A2256" s="622" t="s">
        <v>3419</v>
      </c>
      <c r="B2256" s="623"/>
      <c r="C2256" s="59"/>
      <c r="D2256" s="59"/>
    </row>
    <row r="2257" spans="1:4" ht="24.65" customHeight="1" thickBot="1" x14ac:dyDescent="0.4">
      <c r="A2257" s="60" t="s">
        <v>3518</v>
      </c>
      <c r="B2257" s="61" t="s">
        <v>3490</v>
      </c>
      <c r="C2257" s="59"/>
      <c r="D2257" s="59"/>
    </row>
    <row r="2258" spans="1:4" ht="24.65" customHeight="1" thickBot="1" x14ac:dyDescent="0.4">
      <c r="A2258" s="622" t="s">
        <v>3424</v>
      </c>
      <c r="B2258" s="623"/>
      <c r="C2258" s="59"/>
      <c r="D2258" s="59"/>
    </row>
    <row r="2259" spans="1:4" ht="24.65" customHeight="1" thickBot="1" x14ac:dyDescent="0.4">
      <c r="A2259" s="60" t="s">
        <v>3520</v>
      </c>
      <c r="B2259" s="61" t="s">
        <v>3521</v>
      </c>
      <c r="C2259" s="59"/>
      <c r="D2259" s="59"/>
    </row>
    <row r="2260" spans="1:4" ht="24.65" customHeight="1" thickBot="1" x14ac:dyDescent="0.4">
      <c r="A2260" s="60" t="s">
        <v>3522</v>
      </c>
      <c r="B2260" s="61" t="s">
        <v>3523</v>
      </c>
      <c r="C2260" s="59"/>
      <c r="D2260" s="59"/>
    </row>
    <row r="2261" spans="1:4" ht="24.65" customHeight="1" thickBot="1" x14ac:dyDescent="0.4">
      <c r="A2261" s="60" t="s">
        <v>3524</v>
      </c>
      <c r="B2261" s="61" t="s">
        <v>3525</v>
      </c>
      <c r="C2261" s="59"/>
      <c r="D2261" s="59"/>
    </row>
    <row r="2262" spans="1:4" ht="24.65" customHeight="1" thickBot="1" x14ac:dyDescent="0.4">
      <c r="A2262" s="60" t="s">
        <v>3526</v>
      </c>
      <c r="B2262" s="61" t="s">
        <v>3527</v>
      </c>
      <c r="C2262" s="59"/>
      <c r="D2262" s="59"/>
    </row>
    <row r="2263" spans="1:4" ht="24.65" customHeight="1" thickBot="1" x14ac:dyDescent="0.4">
      <c r="A2263" s="60" t="s">
        <v>3528</v>
      </c>
      <c r="B2263" s="61" t="s">
        <v>3529</v>
      </c>
      <c r="C2263" s="59"/>
      <c r="D2263" s="59"/>
    </row>
    <row r="2264" spans="1:4" ht="24.65" customHeight="1" thickBot="1" x14ac:dyDescent="0.4">
      <c r="A2264" s="60" t="s">
        <v>3530</v>
      </c>
      <c r="B2264" s="61" t="s">
        <v>3531</v>
      </c>
      <c r="C2264" s="59"/>
      <c r="D2264" s="59"/>
    </row>
    <row r="2265" spans="1:4" ht="24.65" customHeight="1" thickBot="1" x14ac:dyDescent="0.4">
      <c r="A2265" s="60" t="s">
        <v>3532</v>
      </c>
      <c r="B2265" s="61" t="s">
        <v>3533</v>
      </c>
      <c r="C2265" s="59"/>
      <c r="D2265" s="59"/>
    </row>
    <row r="2266" spans="1:4" ht="24.65" customHeight="1" thickBot="1" x14ac:dyDescent="0.4">
      <c r="A2266" s="60" t="s">
        <v>3534</v>
      </c>
      <c r="B2266" s="61" t="s">
        <v>3535</v>
      </c>
      <c r="C2266" s="59"/>
      <c r="D2266" s="59"/>
    </row>
    <row r="2267" spans="1:4" ht="24.65" customHeight="1" thickBot="1" x14ac:dyDescent="0.4">
      <c r="A2267" s="60" t="s">
        <v>3536</v>
      </c>
      <c r="B2267" s="61" t="s">
        <v>3537</v>
      </c>
      <c r="C2267" s="59"/>
      <c r="D2267" s="59"/>
    </row>
    <row r="2268" spans="1:4" ht="24.65" customHeight="1" thickBot="1" x14ac:dyDescent="0.4">
      <c r="A2268" s="60" t="s">
        <v>3538</v>
      </c>
      <c r="B2268" s="61" t="s">
        <v>3539</v>
      </c>
      <c r="C2268" s="59"/>
      <c r="D2268" s="59"/>
    </row>
    <row r="2269" spans="1:4" ht="24.65" customHeight="1" thickBot="1" x14ac:dyDescent="0.4">
      <c r="A2269" s="60" t="s">
        <v>3540</v>
      </c>
      <c r="B2269" s="61" t="s">
        <v>3541</v>
      </c>
      <c r="C2269" s="59"/>
      <c r="D2269" s="59"/>
    </row>
    <row r="2270" spans="1:4" ht="24.65" customHeight="1" thickBot="1" x14ac:dyDescent="0.4">
      <c r="A2270" s="60" t="s">
        <v>3542</v>
      </c>
      <c r="B2270" s="61" t="s">
        <v>3543</v>
      </c>
      <c r="C2270" s="59"/>
      <c r="D2270" s="59"/>
    </row>
    <row r="2271" spans="1:4" ht="24.65" customHeight="1" thickBot="1" x14ac:dyDescent="0.4">
      <c r="A2271" s="60" t="s">
        <v>3544</v>
      </c>
      <c r="B2271" s="61" t="s">
        <v>3545</v>
      </c>
      <c r="C2271" s="59"/>
      <c r="D2271" s="59"/>
    </row>
    <row r="2272" spans="1:4" ht="24.65" customHeight="1" thickBot="1" x14ac:dyDescent="0.4">
      <c r="A2272" s="60" t="s">
        <v>3546</v>
      </c>
      <c r="B2272" s="61" t="s">
        <v>3547</v>
      </c>
      <c r="C2272" s="59"/>
      <c r="D2272" s="59"/>
    </row>
    <row r="2273" spans="1:4" ht="24.65" customHeight="1" thickBot="1" x14ac:dyDescent="0.4">
      <c r="A2273" s="60" t="s">
        <v>3548</v>
      </c>
      <c r="B2273" s="61" t="s">
        <v>3549</v>
      </c>
      <c r="C2273" s="63"/>
      <c r="D2273" s="59"/>
    </row>
    <row r="2274" spans="1:4" ht="24.65" customHeight="1" thickBot="1" x14ac:dyDescent="0.4">
      <c r="A2274" s="60" t="s">
        <v>3550</v>
      </c>
      <c r="B2274" s="622" t="s">
        <v>3551</v>
      </c>
      <c r="C2274" s="623"/>
      <c r="D2274" s="59"/>
    </row>
    <row r="2275" spans="1:4" ht="24.65" customHeight="1" thickBot="1" x14ac:dyDescent="0.4">
      <c r="A2275" s="60" t="s">
        <v>3552</v>
      </c>
      <c r="B2275" s="622" t="s">
        <v>3553</v>
      </c>
      <c r="C2275" s="623"/>
      <c r="D2275" s="59"/>
    </row>
    <row r="2276" spans="1:4" ht="24.65" customHeight="1" thickBot="1" x14ac:dyDescent="0.4">
      <c r="A2276" s="60" t="s">
        <v>3554</v>
      </c>
      <c r="B2276" s="622" t="s">
        <v>3555</v>
      </c>
      <c r="C2276" s="623"/>
      <c r="D2276" s="59"/>
    </row>
    <row r="2277" spans="1:4" ht="24.65" customHeight="1" thickBot="1" x14ac:dyDescent="0.4">
      <c r="A2277" s="60" t="s">
        <v>3556</v>
      </c>
      <c r="B2277" s="622" t="s">
        <v>3557</v>
      </c>
      <c r="C2277" s="623"/>
      <c r="D2277" s="59"/>
    </row>
    <row r="2278" spans="1:4" ht="24.65" customHeight="1" thickBot="1" x14ac:dyDescent="0.4">
      <c r="A2278" s="60" t="s">
        <v>3558</v>
      </c>
      <c r="B2278" s="622" t="s">
        <v>3559</v>
      </c>
      <c r="C2278" s="623"/>
      <c r="D2278" s="59"/>
    </row>
    <row r="2279" spans="1:4" ht="24.65" customHeight="1" thickBot="1" x14ac:dyDescent="0.4">
      <c r="A2279" s="60" t="s">
        <v>3560</v>
      </c>
      <c r="B2279" s="622" t="s">
        <v>3561</v>
      </c>
      <c r="C2279" s="623"/>
      <c r="D2279" s="59"/>
    </row>
    <row r="2280" spans="1:4" ht="24.65" customHeight="1" thickBot="1" x14ac:dyDescent="0.4">
      <c r="A2280" s="60" t="s">
        <v>3562</v>
      </c>
      <c r="B2280" s="622" t="s">
        <v>3563</v>
      </c>
      <c r="C2280" s="623"/>
      <c r="D2280" s="59"/>
    </row>
    <row r="2281" spans="1:4" ht="24.65" customHeight="1" thickBot="1" x14ac:dyDescent="0.4">
      <c r="A2281" s="60" t="s">
        <v>3564</v>
      </c>
      <c r="B2281" s="622" t="s">
        <v>3565</v>
      </c>
      <c r="C2281" s="623"/>
      <c r="D2281" s="59"/>
    </row>
    <row r="2282" spans="1:4" ht="24.65" customHeight="1" thickBot="1" x14ac:dyDescent="0.4">
      <c r="A2282" s="60" t="s">
        <v>3566</v>
      </c>
      <c r="B2282" s="622" t="s">
        <v>3567</v>
      </c>
      <c r="C2282" s="623"/>
      <c r="D2282" s="59"/>
    </row>
    <row r="2283" spans="1:4" ht="24.65" customHeight="1" thickBot="1" x14ac:dyDescent="0.4">
      <c r="A2283" s="60" t="s">
        <v>3568</v>
      </c>
      <c r="B2283" s="622" t="s">
        <v>3569</v>
      </c>
      <c r="C2283" s="623"/>
      <c r="D2283" s="59"/>
    </row>
    <row r="2284" spans="1:4" ht="24.65" customHeight="1" thickBot="1" x14ac:dyDescent="0.4">
      <c r="A2284" s="60" t="s">
        <v>3570</v>
      </c>
      <c r="B2284" s="622" t="s">
        <v>3571</v>
      </c>
      <c r="C2284" s="623"/>
      <c r="D2284" s="59"/>
    </row>
    <row r="2285" spans="1:4" ht="24.65" customHeight="1" thickBot="1" x14ac:dyDescent="0.4">
      <c r="A2285" s="60" t="s">
        <v>3572</v>
      </c>
      <c r="B2285" s="622" t="s">
        <v>3573</v>
      </c>
      <c r="C2285" s="623"/>
      <c r="D2285" s="59"/>
    </row>
    <row r="2286" spans="1:4" ht="24.65" customHeight="1" thickBot="1" x14ac:dyDescent="0.4">
      <c r="A2286" s="60" t="s">
        <v>3574</v>
      </c>
      <c r="B2286" s="622" t="s">
        <v>3575</v>
      </c>
      <c r="C2286" s="623"/>
      <c r="D2286" s="59"/>
    </row>
    <row r="2287" spans="1:4" ht="24.65" customHeight="1" thickBot="1" x14ac:dyDescent="0.4">
      <c r="A2287" s="60" t="s">
        <v>3576</v>
      </c>
      <c r="B2287" s="622" t="s">
        <v>3577</v>
      </c>
      <c r="C2287" s="623"/>
      <c r="D2287" s="59"/>
    </row>
    <row r="2288" spans="1:4" ht="24.65" customHeight="1" thickBot="1" x14ac:dyDescent="0.4">
      <c r="A2288" s="60" t="s">
        <v>3578</v>
      </c>
      <c r="B2288" s="622" t="s">
        <v>3579</v>
      </c>
      <c r="C2288" s="623"/>
      <c r="D2288" s="59"/>
    </row>
    <row r="2289" spans="1:4" ht="24.65" customHeight="1" thickBot="1" x14ac:dyDescent="0.4">
      <c r="A2289" s="60" t="s">
        <v>3580</v>
      </c>
      <c r="B2289" s="622" t="s">
        <v>3581</v>
      </c>
      <c r="C2289" s="623"/>
      <c r="D2289" s="59"/>
    </row>
    <row r="2290" spans="1:4" ht="24.65" customHeight="1" thickBot="1" x14ac:dyDescent="0.4">
      <c r="A2290" s="622" t="s">
        <v>3441</v>
      </c>
      <c r="B2290" s="624"/>
      <c r="C2290" s="623"/>
      <c r="D2290" s="59"/>
    </row>
    <row r="2291" spans="1:4" ht="24.65" customHeight="1" thickBot="1" x14ac:dyDescent="0.4">
      <c r="A2291" s="60" t="s">
        <v>3582</v>
      </c>
      <c r="B2291" s="622" t="s">
        <v>3583</v>
      </c>
      <c r="C2291" s="623"/>
      <c r="D2291" s="59"/>
    </row>
    <row r="2292" spans="1:4" ht="24.65" customHeight="1" thickBot="1" x14ac:dyDescent="0.4">
      <c r="A2292" s="60" t="s">
        <v>3584</v>
      </c>
      <c r="B2292" s="622" t="s">
        <v>3585</v>
      </c>
      <c r="C2292" s="623"/>
      <c r="D2292" s="59"/>
    </row>
    <row r="2293" spans="1:4" ht="24.65" customHeight="1" thickBot="1" x14ac:dyDescent="0.4">
      <c r="A2293" s="60" t="s">
        <v>3586</v>
      </c>
      <c r="B2293" s="622" t="s">
        <v>3587</v>
      </c>
      <c r="C2293" s="623"/>
      <c r="D2293" s="59"/>
    </row>
    <row r="2294" spans="1:4" ht="24.65" customHeight="1" thickBot="1" x14ac:dyDescent="0.4">
      <c r="A2294" s="60" t="s">
        <v>3588</v>
      </c>
      <c r="B2294" s="622" t="s">
        <v>3589</v>
      </c>
      <c r="C2294" s="623"/>
      <c r="D2294" s="59"/>
    </row>
    <row r="2295" spans="1:4" ht="24.65" customHeight="1" thickBot="1" x14ac:dyDescent="0.4">
      <c r="A2295" s="622" t="s">
        <v>3366</v>
      </c>
      <c r="B2295" s="624"/>
      <c r="C2295" s="623"/>
      <c r="D2295" s="59"/>
    </row>
    <row r="2296" spans="1:4" ht="24.65" customHeight="1" thickBot="1" x14ac:dyDescent="0.4">
      <c r="A2296" s="60" t="s">
        <v>3590</v>
      </c>
      <c r="B2296" s="622" t="s">
        <v>3591</v>
      </c>
      <c r="C2296" s="623"/>
      <c r="D2296" s="59"/>
    </row>
    <row r="2297" spans="1:4" ht="24.65" customHeight="1" thickBot="1" x14ac:dyDescent="0.4">
      <c r="A2297" s="60" t="s">
        <v>3592</v>
      </c>
      <c r="B2297" s="622" t="s">
        <v>3593</v>
      </c>
      <c r="C2297" s="623"/>
      <c r="D2297" s="59"/>
    </row>
    <row r="2298" spans="1:4" ht="24.65" customHeight="1" thickBot="1" x14ac:dyDescent="0.4">
      <c r="A2298" s="60" t="s">
        <v>3594</v>
      </c>
      <c r="B2298" s="622" t="s">
        <v>3595</v>
      </c>
      <c r="C2298" s="623"/>
      <c r="D2298" s="59"/>
    </row>
    <row r="2299" spans="1:4" ht="24.65" customHeight="1" thickBot="1" x14ac:dyDescent="0.4">
      <c r="A2299" s="60" t="s">
        <v>3596</v>
      </c>
      <c r="B2299" s="622" t="s">
        <v>3597</v>
      </c>
      <c r="C2299" s="623"/>
      <c r="D2299" s="59"/>
    </row>
    <row r="2300" spans="1:4" ht="24.65" customHeight="1" thickBot="1" x14ac:dyDescent="0.4">
      <c r="A2300" s="60" t="s">
        <v>3598</v>
      </c>
      <c r="B2300" s="622" t="s">
        <v>3599</v>
      </c>
      <c r="C2300" s="623"/>
      <c r="D2300" s="59"/>
    </row>
    <row r="2301" spans="1:4" ht="24.65" customHeight="1" thickBot="1" x14ac:dyDescent="0.4">
      <c r="A2301" s="60" t="s">
        <v>3600</v>
      </c>
      <c r="B2301" s="622" t="s">
        <v>3601</v>
      </c>
      <c r="C2301" s="623"/>
      <c r="D2301" s="59"/>
    </row>
    <row r="2302" spans="1:4" ht="24.65" customHeight="1" thickBot="1" x14ac:dyDescent="0.4">
      <c r="A2302" s="60" t="s">
        <v>3602</v>
      </c>
      <c r="B2302" s="622" t="s">
        <v>3603</v>
      </c>
      <c r="C2302" s="623"/>
      <c r="D2302" s="59"/>
    </row>
    <row r="2303" spans="1:4" ht="24.65" customHeight="1" thickBot="1" x14ac:dyDescent="0.4">
      <c r="A2303" s="60" t="s">
        <v>3604</v>
      </c>
      <c r="B2303" s="622" t="s">
        <v>3605</v>
      </c>
      <c r="C2303" s="623"/>
      <c r="D2303" s="59"/>
    </row>
    <row r="2304" spans="1:4" ht="24.65" customHeight="1" thickBot="1" x14ac:dyDescent="0.4">
      <c r="A2304" s="60" t="s">
        <v>3606</v>
      </c>
      <c r="B2304" s="622" t="s">
        <v>3607</v>
      </c>
      <c r="C2304" s="623"/>
      <c r="D2304" s="59"/>
    </row>
    <row r="2305" spans="1:4" ht="24.65" customHeight="1" thickBot="1" x14ac:dyDescent="0.4">
      <c r="A2305" s="60" t="s">
        <v>3608</v>
      </c>
      <c r="B2305" s="622" t="s">
        <v>3609</v>
      </c>
      <c r="C2305" s="623"/>
      <c r="D2305" s="59"/>
    </row>
    <row r="2306" spans="1:4" ht="24.65" customHeight="1" thickBot="1" x14ac:dyDescent="0.4">
      <c r="A2306" s="60" t="s">
        <v>3610</v>
      </c>
      <c r="B2306" s="622" t="s">
        <v>3513</v>
      </c>
      <c r="C2306" s="623"/>
      <c r="D2306" s="59"/>
    </row>
    <row r="2307" spans="1:4" ht="24.65" customHeight="1" thickBot="1" x14ac:dyDescent="0.4">
      <c r="A2307" s="60" t="s">
        <v>3611</v>
      </c>
      <c r="B2307" s="622" t="s">
        <v>3612</v>
      </c>
      <c r="C2307" s="623"/>
      <c r="D2307" s="59"/>
    </row>
    <row r="2308" spans="1:4" ht="24.65" customHeight="1" thickBot="1" x14ac:dyDescent="0.4">
      <c r="A2308" s="60" t="s">
        <v>3613</v>
      </c>
      <c r="B2308" s="622" t="s">
        <v>3614</v>
      </c>
      <c r="C2308" s="623"/>
      <c r="D2308" s="59"/>
    </row>
    <row r="2309" spans="1:4" ht="24.65" customHeight="1" thickBot="1" x14ac:dyDescent="0.4">
      <c r="A2309" s="60" t="s">
        <v>3615</v>
      </c>
      <c r="B2309" s="622" t="s">
        <v>3616</v>
      </c>
      <c r="C2309" s="623"/>
      <c r="D2309" s="59"/>
    </row>
    <row r="2310" spans="1:4" ht="24.65" customHeight="1" thickBot="1" x14ac:dyDescent="0.4">
      <c r="A2310" s="60" t="s">
        <v>3617</v>
      </c>
      <c r="B2310" s="622" t="s">
        <v>3618</v>
      </c>
      <c r="C2310" s="623"/>
      <c r="D2310" s="59"/>
    </row>
    <row r="2311" spans="1:4" ht="24.65" customHeight="1" thickBot="1" x14ac:dyDescent="0.4">
      <c r="A2311" s="60" t="s">
        <v>3619</v>
      </c>
      <c r="B2311" s="622" t="s">
        <v>3620</v>
      </c>
      <c r="C2311" s="623"/>
      <c r="D2311" s="59"/>
    </row>
    <row r="2312" spans="1:4" ht="24.65" customHeight="1" thickBot="1" x14ac:dyDescent="0.4">
      <c r="A2312" s="60" t="s">
        <v>3621</v>
      </c>
      <c r="B2312" s="622" t="s">
        <v>3622</v>
      </c>
      <c r="C2312" s="623"/>
      <c r="D2312" s="59"/>
    </row>
    <row r="2313" spans="1:4" ht="24.65" customHeight="1" thickBot="1" x14ac:dyDescent="0.4">
      <c r="A2313" s="60" t="s">
        <v>3623</v>
      </c>
      <c r="B2313" s="622" t="s">
        <v>3622</v>
      </c>
      <c r="C2313" s="623"/>
      <c r="D2313" s="59"/>
    </row>
    <row r="2314" spans="1:4" ht="24.65" customHeight="1" thickBot="1" x14ac:dyDescent="0.4">
      <c r="A2314" s="60" t="s">
        <v>3624</v>
      </c>
      <c r="B2314" s="622" t="s">
        <v>3583</v>
      </c>
      <c r="C2314" s="623"/>
      <c r="D2314" s="59"/>
    </row>
    <row r="2315" spans="1:4" ht="24.65" customHeight="1" thickBot="1" x14ac:dyDescent="0.4">
      <c r="A2315" s="60" t="s">
        <v>3625</v>
      </c>
      <c r="B2315" s="622" t="s">
        <v>3626</v>
      </c>
      <c r="C2315" s="623"/>
      <c r="D2315" s="59"/>
    </row>
    <row r="2316" spans="1:4" ht="24.65" customHeight="1" thickBot="1" x14ac:dyDescent="0.4">
      <c r="A2316" s="60" t="s">
        <v>3627</v>
      </c>
      <c r="B2316" s="622" t="s">
        <v>3628</v>
      </c>
      <c r="C2316" s="623"/>
      <c r="D2316" s="59"/>
    </row>
    <row r="2317" spans="1:4" ht="24.65" customHeight="1" thickBot="1" x14ac:dyDescent="0.4">
      <c r="A2317" s="60" t="s">
        <v>3629</v>
      </c>
      <c r="B2317" s="622" t="s">
        <v>3630</v>
      </c>
      <c r="C2317" s="623"/>
      <c r="D2317" s="59"/>
    </row>
    <row r="2318" spans="1:4" ht="24.65" customHeight="1" thickBot="1" x14ac:dyDescent="0.4">
      <c r="A2318" s="622" t="s">
        <v>1085</v>
      </c>
      <c r="B2318" s="623"/>
      <c r="C2318" s="59"/>
      <c r="D2318" s="59"/>
    </row>
    <row r="2319" spans="1:4" ht="24.65" customHeight="1" thickBot="1" x14ac:dyDescent="0.4">
      <c r="A2319" s="60" t="s">
        <v>3631</v>
      </c>
      <c r="B2319" s="61" t="s">
        <v>3632</v>
      </c>
      <c r="C2319" s="59"/>
      <c r="D2319" s="59"/>
    </row>
    <row r="2320" spans="1:4" ht="24.65" customHeight="1" thickBot="1" x14ac:dyDescent="0.4">
      <c r="A2320" s="60" t="s">
        <v>3633</v>
      </c>
      <c r="B2320" s="61" t="s">
        <v>3634</v>
      </c>
      <c r="C2320" s="59"/>
      <c r="D2320" s="59"/>
    </row>
    <row r="2321" spans="1:4" ht="24.65" customHeight="1" thickBot="1" x14ac:dyDescent="0.4">
      <c r="A2321" s="60" t="s">
        <v>3635</v>
      </c>
      <c r="B2321" s="61" t="s">
        <v>3636</v>
      </c>
      <c r="C2321" s="59"/>
      <c r="D2321" s="59"/>
    </row>
    <row r="2322" spans="1:4" ht="24.65" customHeight="1" thickBot="1" x14ac:dyDescent="0.4">
      <c r="A2322" s="60" t="s">
        <v>3637</v>
      </c>
      <c r="B2322" s="61" t="s">
        <v>3628</v>
      </c>
      <c r="C2322" s="59"/>
      <c r="D2322" s="59"/>
    </row>
    <row r="2323" spans="1:4" ht="24.65" customHeight="1" thickBot="1" x14ac:dyDescent="0.4">
      <c r="A2323" s="60" t="s">
        <v>3638</v>
      </c>
      <c r="B2323" s="61" t="s">
        <v>3639</v>
      </c>
      <c r="C2323" s="59"/>
      <c r="D2323" s="59"/>
    </row>
    <row r="2324" spans="1:4" ht="24.65" customHeight="1" thickBot="1" x14ac:dyDescent="0.4">
      <c r="A2324" s="622" t="s">
        <v>191</v>
      </c>
      <c r="B2324" s="623"/>
      <c r="C2324" s="59"/>
      <c r="D2324" s="59"/>
    </row>
    <row r="2325" spans="1:4" ht="24.65" customHeight="1" thickBot="1" x14ac:dyDescent="0.4">
      <c r="A2325" s="60" t="s">
        <v>3640</v>
      </c>
      <c r="B2325" s="61" t="s">
        <v>3632</v>
      </c>
      <c r="C2325" s="59"/>
      <c r="D2325" s="59"/>
    </row>
    <row r="2326" spans="1:4" ht="24.65" customHeight="1" thickBot="1" x14ac:dyDescent="0.4">
      <c r="A2326" s="60" t="s">
        <v>3641</v>
      </c>
      <c r="B2326" s="61" t="s">
        <v>3642</v>
      </c>
      <c r="C2326" s="59"/>
      <c r="D2326" s="59"/>
    </row>
    <row r="2327" spans="1:4" ht="24.65" customHeight="1" thickBot="1" x14ac:dyDescent="0.4">
      <c r="A2327" s="60" t="s">
        <v>3643</v>
      </c>
      <c r="B2327" s="61" t="s">
        <v>3513</v>
      </c>
      <c r="C2327" s="59"/>
      <c r="D2327" s="59"/>
    </row>
    <row r="2328" spans="1:4" ht="24.65" customHeight="1" thickBot="1" x14ac:dyDescent="0.4">
      <c r="A2328" s="60" t="s">
        <v>3644</v>
      </c>
      <c r="B2328" s="61" t="s">
        <v>3515</v>
      </c>
      <c r="C2328" s="59"/>
      <c r="D2328" s="59"/>
    </row>
    <row r="2329" spans="1:4" ht="24.65" customHeight="1" thickBot="1" x14ac:dyDescent="0.4">
      <c r="A2329" s="60" t="s">
        <v>3645</v>
      </c>
      <c r="B2329" s="61" t="s">
        <v>3646</v>
      </c>
      <c r="C2329" s="59"/>
      <c r="D2329" s="59"/>
    </row>
    <row r="2330" spans="1:4" ht="24.65" customHeight="1" thickBot="1" x14ac:dyDescent="0.4">
      <c r="A2330" s="60" t="s">
        <v>3647</v>
      </c>
      <c r="B2330" s="61" t="s">
        <v>3648</v>
      </c>
      <c r="C2330" s="59"/>
      <c r="D2330" s="59"/>
    </row>
    <row r="2331" spans="1:4" ht="24.65" customHeight="1" thickBot="1" x14ac:dyDescent="0.4">
      <c r="A2331" s="60" t="s">
        <v>3649</v>
      </c>
      <c r="B2331" s="61" t="s">
        <v>3636</v>
      </c>
      <c r="C2331" s="59"/>
      <c r="D2331" s="59"/>
    </row>
    <row r="2332" spans="1:4" ht="24.65" customHeight="1" thickBot="1" x14ac:dyDescent="0.4">
      <c r="A2332" s="622" t="s">
        <v>3650</v>
      </c>
      <c r="B2332" s="623"/>
      <c r="C2332" s="59"/>
      <c r="D2332" s="59"/>
    </row>
    <row r="2333" spans="1:4" ht="24.65" customHeight="1" thickBot="1" x14ac:dyDescent="0.4">
      <c r="A2333" s="60" t="s">
        <v>3651</v>
      </c>
      <c r="B2333" s="61" t="s">
        <v>3652</v>
      </c>
      <c r="C2333" s="59"/>
      <c r="D2333" s="59"/>
    </row>
    <row r="2334" spans="1:4" ht="24.65" customHeight="1" thickBot="1" x14ac:dyDescent="0.4">
      <c r="A2334" s="60" t="s">
        <v>3653</v>
      </c>
      <c r="B2334" s="61" t="s">
        <v>3654</v>
      </c>
      <c r="C2334" s="59"/>
      <c r="D2334" s="59"/>
    </row>
    <row r="2335" spans="1:4" ht="24.65" customHeight="1" thickBot="1" x14ac:dyDescent="0.4">
      <c r="A2335" s="60" t="s">
        <v>3655</v>
      </c>
      <c r="B2335" s="61" t="s">
        <v>3622</v>
      </c>
      <c r="C2335" s="59"/>
      <c r="D2335" s="59"/>
    </row>
    <row r="2336" spans="1:4" ht="24.65" customHeight="1" thickBot="1" x14ac:dyDescent="0.4">
      <c r="A2336" s="622" t="s">
        <v>3656</v>
      </c>
      <c r="B2336" s="623"/>
      <c r="C2336" s="59"/>
      <c r="D2336" s="59"/>
    </row>
    <row r="2337" spans="1:4" ht="24.65" customHeight="1" thickBot="1" x14ac:dyDescent="0.4">
      <c r="A2337" s="60" t="s">
        <v>3657</v>
      </c>
      <c r="B2337" s="61" t="s">
        <v>3622</v>
      </c>
      <c r="C2337" s="59"/>
      <c r="D2337" s="59"/>
    </row>
    <row r="2338" spans="1:4" ht="24.65" customHeight="1" thickBot="1" x14ac:dyDescent="0.4">
      <c r="A2338" s="60" t="s">
        <v>3658</v>
      </c>
      <c r="B2338" s="61" t="s">
        <v>3622</v>
      </c>
      <c r="C2338" s="59"/>
      <c r="D2338" s="59"/>
    </row>
    <row r="2339" spans="1:4" ht="24.65" customHeight="1" thickBot="1" x14ac:dyDescent="0.4">
      <c r="A2339" s="622" t="s">
        <v>1162</v>
      </c>
      <c r="B2339" s="623"/>
      <c r="C2339" s="59"/>
      <c r="D2339" s="59"/>
    </row>
    <row r="2340" spans="1:4" ht="24.65" customHeight="1" thickBot="1" x14ac:dyDescent="0.4">
      <c r="A2340" s="622" t="s">
        <v>1163</v>
      </c>
      <c r="B2340" s="623"/>
      <c r="C2340" s="59"/>
      <c r="D2340" s="59"/>
    </row>
    <row r="2341" spans="1:4" ht="24.65" customHeight="1" thickBot="1" x14ac:dyDescent="0.4">
      <c r="A2341" s="60" t="s">
        <v>3659</v>
      </c>
      <c r="B2341" s="61" t="s">
        <v>3660</v>
      </c>
      <c r="C2341" s="59"/>
      <c r="D2341" s="59"/>
    </row>
    <row r="2342" spans="1:4" ht="24.65" customHeight="1" thickBot="1" x14ac:dyDescent="0.4">
      <c r="A2342" s="60" t="s">
        <v>3661</v>
      </c>
      <c r="B2342" s="61" t="s">
        <v>3662</v>
      </c>
      <c r="C2342" s="59"/>
      <c r="D2342" s="59"/>
    </row>
    <row r="2343" spans="1:4" ht="24.65" customHeight="1" thickBot="1" x14ac:dyDescent="0.4">
      <c r="A2343" s="622" t="s">
        <v>3663</v>
      </c>
      <c r="B2343" s="623"/>
      <c r="C2343" s="59"/>
      <c r="D2343" s="59"/>
    </row>
    <row r="2344" spans="1:4" ht="24.65" customHeight="1" thickBot="1" x14ac:dyDescent="0.4">
      <c r="A2344" s="60" t="s">
        <v>3664</v>
      </c>
      <c r="B2344" s="61" t="s">
        <v>3665</v>
      </c>
      <c r="C2344" s="59"/>
      <c r="D2344" s="59"/>
    </row>
    <row r="2345" spans="1:4" ht="24.65" customHeight="1" thickBot="1" x14ac:dyDescent="0.4">
      <c r="A2345" s="622" t="s">
        <v>3666</v>
      </c>
      <c r="B2345" s="623"/>
      <c r="C2345" s="59"/>
      <c r="D2345" s="59"/>
    </row>
    <row r="2346" spans="1:4" ht="24.65" customHeight="1" thickBot="1" x14ac:dyDescent="0.4">
      <c r="A2346" s="60" t="s">
        <v>3667</v>
      </c>
      <c r="B2346" s="61" t="s">
        <v>3668</v>
      </c>
      <c r="C2346" s="59"/>
      <c r="D2346" s="59"/>
    </row>
    <row r="2347" spans="1:4" ht="24.65" customHeight="1" thickBot="1" x14ac:dyDescent="0.4">
      <c r="A2347" s="622" t="s">
        <v>3669</v>
      </c>
      <c r="B2347" s="623"/>
      <c r="C2347" s="59"/>
      <c r="D2347" s="59"/>
    </row>
    <row r="2348" spans="1:4" ht="24.65" customHeight="1" thickBot="1" x14ac:dyDescent="0.4">
      <c r="A2348" s="60" t="s">
        <v>3670</v>
      </c>
      <c r="B2348" s="61" t="s">
        <v>3671</v>
      </c>
      <c r="C2348" s="59"/>
      <c r="D2348" s="59"/>
    </row>
    <row r="2349" spans="1:4" ht="24.65" customHeight="1" thickBot="1" x14ac:dyDescent="0.4">
      <c r="A2349" s="622" t="s">
        <v>3672</v>
      </c>
      <c r="B2349" s="623"/>
      <c r="C2349" s="59"/>
      <c r="D2349" s="59"/>
    </row>
    <row r="2350" spans="1:4" ht="24.65" customHeight="1" thickBot="1" x14ac:dyDescent="0.4">
      <c r="A2350" s="60" t="s">
        <v>3673</v>
      </c>
      <c r="B2350" s="61" t="s">
        <v>3674</v>
      </c>
      <c r="C2350" s="59"/>
      <c r="D2350" s="59"/>
    </row>
    <row r="2351" spans="1:4" ht="24.65" customHeight="1" thickBot="1" x14ac:dyDescent="0.4">
      <c r="A2351" s="622" t="s">
        <v>3675</v>
      </c>
      <c r="B2351" s="623"/>
      <c r="C2351" s="59"/>
      <c r="D2351" s="59"/>
    </row>
    <row r="2352" spans="1:4" ht="24.65" customHeight="1" thickBot="1" x14ac:dyDescent="0.4">
      <c r="A2352" s="60" t="s">
        <v>3676</v>
      </c>
      <c r="B2352" s="61" t="s">
        <v>3677</v>
      </c>
      <c r="C2352" s="59"/>
      <c r="D2352" s="59"/>
    </row>
    <row r="2353" spans="1:4" ht="24.65" customHeight="1" thickBot="1" x14ac:dyDescent="0.4">
      <c r="A2353" s="622" t="s">
        <v>3678</v>
      </c>
      <c r="B2353" s="623"/>
      <c r="C2353" s="59"/>
      <c r="D2353" s="59"/>
    </row>
    <row r="2354" spans="1:4" ht="24.65" customHeight="1" thickBot="1" x14ac:dyDescent="0.4">
      <c r="A2354" s="60" t="s">
        <v>3679</v>
      </c>
      <c r="B2354" s="61" t="s">
        <v>3680</v>
      </c>
      <c r="C2354" s="59"/>
      <c r="D2354" s="59"/>
    </row>
    <row r="2355" spans="1:4" ht="24.65" customHeight="1" thickBot="1" x14ac:dyDescent="0.4">
      <c r="A2355" s="622" t="s">
        <v>3681</v>
      </c>
      <c r="B2355" s="623"/>
      <c r="C2355" s="59"/>
      <c r="D2355" s="59"/>
    </row>
    <row r="2356" spans="1:4" ht="24.65" customHeight="1" thickBot="1" x14ac:dyDescent="0.4">
      <c r="A2356" s="60" t="s">
        <v>3682</v>
      </c>
      <c r="B2356" s="61" t="s">
        <v>3660</v>
      </c>
      <c r="C2356" s="59"/>
      <c r="D2356" s="59"/>
    </row>
    <row r="2357" spans="1:4" ht="24.65" customHeight="1" thickBot="1" x14ac:dyDescent="0.4">
      <c r="A2357" s="60" t="s">
        <v>3683</v>
      </c>
      <c r="B2357" s="61" t="s">
        <v>3662</v>
      </c>
      <c r="C2357" s="59"/>
      <c r="D2357" s="59"/>
    </row>
    <row r="2358" spans="1:4" ht="24.65" customHeight="1" thickBot="1" x14ac:dyDescent="0.4">
      <c r="A2358" s="60" t="s">
        <v>3684</v>
      </c>
      <c r="B2358" s="61" t="s">
        <v>3685</v>
      </c>
      <c r="C2358" s="59"/>
      <c r="D2358" s="59"/>
    </row>
    <row r="2359" spans="1:4" ht="24.65" customHeight="1" thickBot="1" x14ac:dyDescent="0.4">
      <c r="A2359" s="622" t="s">
        <v>3686</v>
      </c>
      <c r="B2359" s="623"/>
      <c r="C2359" s="59"/>
      <c r="D2359" s="59"/>
    </row>
    <row r="2360" spans="1:4" ht="24.65" customHeight="1" thickBot="1" x14ac:dyDescent="0.4">
      <c r="A2360" s="60" t="s">
        <v>3687</v>
      </c>
      <c r="B2360" s="61" t="s">
        <v>3688</v>
      </c>
      <c r="C2360" s="59"/>
      <c r="D2360" s="59"/>
    </row>
    <row r="2361" spans="1:4" ht="24.65" customHeight="1" thickBot="1" x14ac:dyDescent="0.4">
      <c r="A2361" s="60" t="s">
        <v>3689</v>
      </c>
      <c r="B2361" s="61" t="s">
        <v>3690</v>
      </c>
      <c r="C2361" s="59"/>
      <c r="D2361" s="59"/>
    </row>
    <row r="2362" spans="1:4" ht="24.65" customHeight="1" thickBot="1" x14ac:dyDescent="0.4">
      <c r="A2362" s="60" t="s">
        <v>3691</v>
      </c>
      <c r="B2362" s="61" t="s">
        <v>3692</v>
      </c>
      <c r="C2362" s="59"/>
      <c r="D2362" s="59"/>
    </row>
    <row r="2363" spans="1:4" ht="24.65" customHeight="1" thickBot="1" x14ac:dyDescent="0.4">
      <c r="A2363" s="60" t="s">
        <v>3693</v>
      </c>
      <c r="B2363" s="61" t="s">
        <v>3694</v>
      </c>
      <c r="C2363" s="59"/>
      <c r="D2363" s="59"/>
    </row>
    <row r="2364" spans="1:4" ht="24.65" customHeight="1" thickBot="1" x14ac:dyDescent="0.4">
      <c r="A2364" s="60" t="s">
        <v>3695</v>
      </c>
      <c r="B2364" s="61" t="s">
        <v>3696</v>
      </c>
      <c r="C2364" s="59"/>
      <c r="D2364" s="59"/>
    </row>
    <row r="2365" spans="1:4" ht="24.65" customHeight="1" thickBot="1" x14ac:dyDescent="0.4">
      <c r="A2365" s="60" t="s">
        <v>3697</v>
      </c>
      <c r="B2365" s="61" t="s">
        <v>3698</v>
      </c>
      <c r="C2365" s="59"/>
      <c r="D2365" s="59"/>
    </row>
    <row r="2366" spans="1:4" ht="24.65" customHeight="1" thickBot="1" x14ac:dyDescent="0.4">
      <c r="A2366" s="60" t="s">
        <v>3699</v>
      </c>
      <c r="B2366" s="61" t="s">
        <v>3700</v>
      </c>
      <c r="C2366" s="59"/>
      <c r="D2366" s="59"/>
    </row>
    <row r="2367" spans="1:4" ht="24.65" customHeight="1" thickBot="1" x14ac:dyDescent="0.4">
      <c r="A2367" s="60" t="s">
        <v>3701</v>
      </c>
      <c r="B2367" s="61" t="s">
        <v>3702</v>
      </c>
      <c r="C2367" s="59"/>
      <c r="D2367" s="59"/>
    </row>
    <row r="2368" spans="1:4" ht="24.65" customHeight="1" thickBot="1" x14ac:dyDescent="0.4">
      <c r="A2368" s="60" t="s">
        <v>3703</v>
      </c>
      <c r="B2368" s="61" t="s">
        <v>3704</v>
      </c>
      <c r="C2368" s="59"/>
      <c r="D2368" s="59"/>
    </row>
    <row r="2369" spans="1:4" ht="24.65" customHeight="1" thickBot="1" x14ac:dyDescent="0.4">
      <c r="A2369" s="60" t="s">
        <v>3705</v>
      </c>
      <c r="B2369" s="61" t="s">
        <v>3706</v>
      </c>
      <c r="C2369" s="59"/>
      <c r="D2369" s="59"/>
    </row>
    <row r="2370" spans="1:4" ht="24.65" customHeight="1" thickBot="1" x14ac:dyDescent="0.4">
      <c r="A2370" s="60" t="s">
        <v>3707</v>
      </c>
      <c r="B2370" s="61" t="s">
        <v>3708</v>
      </c>
      <c r="C2370" s="59"/>
      <c r="D2370" s="59"/>
    </row>
    <row r="2371" spans="1:4" ht="24.65" customHeight="1" thickBot="1" x14ac:dyDescent="0.4">
      <c r="A2371" s="60" t="s">
        <v>3709</v>
      </c>
      <c r="B2371" s="61" t="s">
        <v>3710</v>
      </c>
      <c r="C2371" s="59"/>
      <c r="D2371" s="59"/>
    </row>
    <row r="2372" spans="1:4" ht="24.65" customHeight="1" thickBot="1" x14ac:dyDescent="0.4">
      <c r="A2372" s="60" t="s">
        <v>3711</v>
      </c>
      <c r="B2372" s="61" t="s">
        <v>3712</v>
      </c>
      <c r="C2372" s="59"/>
      <c r="D2372" s="59"/>
    </row>
    <row r="2373" spans="1:4" ht="24.65" customHeight="1" thickBot="1" x14ac:dyDescent="0.4">
      <c r="A2373" s="622" t="s">
        <v>3713</v>
      </c>
      <c r="B2373" s="623"/>
      <c r="C2373" s="59"/>
      <c r="D2373" s="59"/>
    </row>
    <row r="2374" spans="1:4" ht="24.65" customHeight="1" thickBot="1" x14ac:dyDescent="0.4">
      <c r="A2374" s="60" t="s">
        <v>3714</v>
      </c>
      <c r="B2374" s="61" t="s">
        <v>3715</v>
      </c>
      <c r="C2374" s="59"/>
      <c r="D2374" s="59"/>
    </row>
    <row r="2375" spans="1:4" ht="24.65" customHeight="1" thickBot="1" x14ac:dyDescent="0.4">
      <c r="A2375" s="60" t="s">
        <v>3716</v>
      </c>
      <c r="B2375" s="61" t="s">
        <v>3717</v>
      </c>
      <c r="C2375" s="59"/>
      <c r="D2375" s="59"/>
    </row>
    <row r="2376" spans="1:4" ht="24.65" customHeight="1" thickBot="1" x14ac:dyDescent="0.4">
      <c r="A2376" s="60" t="s">
        <v>3718</v>
      </c>
      <c r="B2376" s="61" t="s">
        <v>3719</v>
      </c>
      <c r="C2376" s="59"/>
      <c r="D2376" s="59"/>
    </row>
    <row r="2377" spans="1:4" ht="24.65" customHeight="1" thickBot="1" x14ac:dyDescent="0.4">
      <c r="A2377" s="60" t="s">
        <v>3720</v>
      </c>
      <c r="B2377" s="61" t="s">
        <v>3721</v>
      </c>
      <c r="C2377" s="59"/>
      <c r="D2377" s="59"/>
    </row>
    <row r="2378" spans="1:4" ht="24.65" customHeight="1" thickBot="1" x14ac:dyDescent="0.4">
      <c r="A2378" s="60" t="s">
        <v>3722</v>
      </c>
      <c r="B2378" s="61" t="s">
        <v>3583</v>
      </c>
      <c r="C2378" s="59"/>
      <c r="D2378" s="59"/>
    </row>
    <row r="2379" spans="1:4" ht="24.65" customHeight="1" thickBot="1" x14ac:dyDescent="0.4">
      <c r="A2379" s="60" t="s">
        <v>3723</v>
      </c>
      <c r="B2379" s="61" t="s">
        <v>3626</v>
      </c>
      <c r="C2379" s="59"/>
      <c r="D2379" s="59"/>
    </row>
    <row r="2380" spans="1:4" ht="24.65" customHeight="1" thickBot="1" x14ac:dyDescent="0.4">
      <c r="A2380" s="60" t="s">
        <v>3724</v>
      </c>
      <c r="B2380" s="61" t="s">
        <v>3725</v>
      </c>
      <c r="C2380" s="59"/>
      <c r="D2380" s="59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3824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50" t="s">
        <v>3825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3826</v>
      </c>
      <c r="C11" s="58">
        <v>1</v>
      </c>
    </row>
    <row r="12" spans="1:4" s="57" customFormat="1" ht="24.65" customHeight="1" x14ac:dyDescent="0.25">
      <c r="A12" s="55">
        <v>2</v>
      </c>
      <c r="B12" s="56" t="s">
        <v>3827</v>
      </c>
      <c r="C12" s="58">
        <v>1</v>
      </c>
    </row>
    <row r="13" spans="1:4" s="57" customFormat="1" ht="24.65" customHeight="1" x14ac:dyDescent="0.25">
      <c r="A13" s="55">
        <v>3</v>
      </c>
      <c r="B13" s="56" t="s">
        <v>3828</v>
      </c>
      <c r="C13" s="58">
        <v>1</v>
      </c>
    </row>
    <row r="14" spans="1:4" s="57" customFormat="1" ht="24.65" customHeight="1" x14ac:dyDescent="0.25">
      <c r="A14" s="55">
        <v>4</v>
      </c>
      <c r="B14" s="56" t="s">
        <v>3829</v>
      </c>
      <c r="C14" s="58">
        <v>1</v>
      </c>
    </row>
    <row r="15" spans="1:4" s="57" customFormat="1" ht="24.65" customHeight="1" x14ac:dyDescent="0.25">
      <c r="A15" s="55">
        <v>5</v>
      </c>
      <c r="B15" s="56" t="s">
        <v>3830</v>
      </c>
      <c r="C15" s="58">
        <v>1</v>
      </c>
    </row>
    <row r="16" spans="1:4" s="57" customFormat="1" ht="24.65" customHeight="1" x14ac:dyDescent="0.25">
      <c r="A16" s="55">
        <v>6</v>
      </c>
      <c r="B16" s="56" t="s">
        <v>3831</v>
      </c>
      <c r="C16" s="58">
        <v>1</v>
      </c>
    </row>
    <row r="17" spans="1:4" s="57" customFormat="1" ht="24.65" customHeight="1" x14ac:dyDescent="0.25">
      <c r="A17" s="55">
        <v>7</v>
      </c>
      <c r="B17" s="56" t="s">
        <v>3832</v>
      </c>
      <c r="C17" s="58">
        <v>1</v>
      </c>
    </row>
    <row r="18" spans="1:4" s="57" customFormat="1" ht="24.65" customHeight="1" x14ac:dyDescent="0.25">
      <c r="A18" s="55">
        <v>8</v>
      </c>
      <c r="B18" s="118" t="s">
        <v>3833</v>
      </c>
      <c r="C18" s="58">
        <v>1</v>
      </c>
    </row>
    <row r="19" spans="1:4" x14ac:dyDescent="0.25">
      <c r="A19" s="38"/>
      <c r="B19" s="38"/>
      <c r="C19" s="38"/>
    </row>
    <row r="20" spans="1:4" ht="15.5" x14ac:dyDescent="0.25">
      <c r="B20" s="504" t="s">
        <v>3814</v>
      </c>
      <c r="C20" s="504"/>
      <c r="D20" s="504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4"/>
    </row>
    <row r="24" spans="1:4" s="23" customFormat="1" ht="15.5" x14ac:dyDescent="0.35">
      <c r="A24" s="42"/>
      <c r="B24" s="124"/>
    </row>
    <row r="25" spans="1:4" s="23" customFormat="1" ht="15.5" x14ac:dyDescent="0.35">
      <c r="A25" s="124"/>
    </row>
    <row r="26" spans="1:4" s="23" customFormat="1" ht="15.5" x14ac:dyDescent="0.35">
      <c r="A26" s="505"/>
      <c r="B26" s="506"/>
    </row>
    <row r="27" spans="1:4" s="23" customFormat="1" ht="15" customHeight="1" x14ac:dyDescent="0.35">
      <c r="A27" s="501"/>
      <c r="B27" s="501"/>
    </row>
    <row r="28" spans="1:4" s="23" customFormat="1" ht="15.5" x14ac:dyDescent="0.35">
      <c r="A28" s="501"/>
      <c r="B28" s="501"/>
    </row>
    <row r="29" spans="1:4" s="23" customFormat="1" ht="15.5" x14ac:dyDescent="0.35">
      <c r="A29" s="501"/>
      <c r="B29" s="501"/>
    </row>
    <row r="30" spans="1:4" s="23" customFormat="1" ht="15.5" x14ac:dyDescent="0.35">
      <c r="A30" s="124"/>
      <c r="B30" s="124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3834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56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56" t="s">
        <v>3844</v>
      </c>
      <c r="C13" s="58">
        <v>2</v>
      </c>
    </row>
    <row r="14" spans="1:4" s="57" customFormat="1" ht="24.65" customHeight="1" x14ac:dyDescent="0.25">
      <c r="A14" s="55">
        <v>4</v>
      </c>
      <c r="B14" s="56" t="s">
        <v>3847</v>
      </c>
      <c r="C14" s="58">
        <v>2</v>
      </c>
    </row>
    <row r="15" spans="1:4" s="57" customFormat="1" ht="24.65" customHeight="1" x14ac:dyDescent="0.25">
      <c r="A15" s="55">
        <v>5</v>
      </c>
      <c r="B15" s="56" t="s">
        <v>3848</v>
      </c>
      <c r="C15" s="58">
        <v>2</v>
      </c>
    </row>
    <row r="16" spans="1:4" x14ac:dyDescent="0.25">
      <c r="A16" s="38"/>
      <c r="B16" s="38"/>
      <c r="C16" s="38"/>
    </row>
    <row r="17" spans="1:4" ht="15.5" x14ac:dyDescent="0.25">
      <c r="B17" s="504" t="s">
        <v>3814</v>
      </c>
      <c r="C17" s="504"/>
      <c r="D17" s="504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4"/>
    </row>
    <row r="21" spans="1:4" s="23" customFormat="1" ht="15.5" x14ac:dyDescent="0.35">
      <c r="A21" s="42"/>
      <c r="B21" s="124"/>
    </row>
    <row r="22" spans="1:4" s="23" customFormat="1" ht="15.5" x14ac:dyDescent="0.35">
      <c r="A22" s="124"/>
    </row>
    <row r="23" spans="1:4" s="23" customFormat="1" ht="15.5" x14ac:dyDescent="0.35">
      <c r="A23" s="505"/>
      <c r="B23" s="506"/>
    </row>
    <row r="24" spans="1:4" s="23" customFormat="1" ht="15" customHeight="1" x14ac:dyDescent="0.35">
      <c r="A24" s="501"/>
      <c r="B24" s="501"/>
    </row>
    <row r="25" spans="1:4" s="23" customFormat="1" ht="15.5" x14ac:dyDescent="0.35">
      <c r="A25" s="501"/>
      <c r="B25" s="501"/>
    </row>
    <row r="26" spans="1:4" s="23" customFormat="1" ht="15.5" x14ac:dyDescent="0.35">
      <c r="A26" s="501"/>
      <c r="B26" s="501"/>
    </row>
    <row r="27" spans="1:4" s="23" customFormat="1" ht="15.5" x14ac:dyDescent="0.3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3837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132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132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132" t="s">
        <v>3844</v>
      </c>
      <c r="C13" s="58">
        <v>2</v>
      </c>
    </row>
    <row r="14" spans="1:4" s="57" customFormat="1" ht="24.65" customHeight="1" x14ac:dyDescent="0.25">
      <c r="A14" s="55">
        <v>4</v>
      </c>
      <c r="B14" s="56" t="s">
        <v>3845</v>
      </c>
      <c r="C14" s="58">
        <v>2</v>
      </c>
    </row>
    <row r="15" spans="1:4" s="57" customFormat="1" ht="24.65" customHeight="1" x14ac:dyDescent="0.25">
      <c r="A15" s="55">
        <v>5</v>
      </c>
      <c r="B15" s="56" t="s">
        <v>3846</v>
      </c>
      <c r="C15" s="58">
        <v>2</v>
      </c>
    </row>
    <row r="16" spans="1:4" x14ac:dyDescent="0.25">
      <c r="A16" s="38"/>
      <c r="B16" s="38"/>
      <c r="C16" s="38"/>
    </row>
    <row r="17" spans="1:4" ht="15.5" x14ac:dyDescent="0.25">
      <c r="B17" s="504" t="s">
        <v>3814</v>
      </c>
      <c r="C17" s="504"/>
      <c r="D17" s="504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4"/>
    </row>
    <row r="21" spans="1:4" s="23" customFormat="1" ht="15.5" x14ac:dyDescent="0.35">
      <c r="A21" s="42"/>
      <c r="B21" s="124"/>
    </row>
    <row r="22" spans="1:4" s="23" customFormat="1" ht="15.5" x14ac:dyDescent="0.35">
      <c r="A22" s="124"/>
    </row>
    <row r="23" spans="1:4" s="23" customFormat="1" ht="15.5" x14ac:dyDescent="0.35">
      <c r="A23" s="505"/>
      <c r="B23" s="506"/>
    </row>
    <row r="24" spans="1:4" s="23" customFormat="1" ht="15" customHeight="1" x14ac:dyDescent="0.35">
      <c r="A24" s="501"/>
      <c r="B24" s="501"/>
    </row>
    <row r="25" spans="1:4" s="23" customFormat="1" ht="15.5" x14ac:dyDescent="0.35">
      <c r="A25" s="501"/>
      <c r="B25" s="501"/>
    </row>
    <row r="26" spans="1:4" s="23" customFormat="1" ht="15.5" x14ac:dyDescent="0.35">
      <c r="A26" s="501"/>
      <c r="B26" s="501"/>
    </row>
    <row r="27" spans="1:4" s="23" customFormat="1" ht="15.5" x14ac:dyDescent="0.3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95" t="s">
        <v>126</v>
      </c>
      <c r="C1" s="595"/>
    </row>
    <row r="2" spans="1:4" s="24" customFormat="1" ht="15.5" x14ac:dyDescent="0.35">
      <c r="B2" s="545" t="s">
        <v>125</v>
      </c>
      <c r="C2" s="54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0" t="s">
        <v>3838</v>
      </c>
      <c r="C7" s="500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132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132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132" t="s">
        <v>3844</v>
      </c>
      <c r="C13" s="58">
        <v>2</v>
      </c>
    </row>
    <row r="14" spans="1:4" x14ac:dyDescent="0.25">
      <c r="A14" s="38"/>
      <c r="B14" s="38"/>
      <c r="C14" s="38"/>
    </row>
    <row r="15" spans="1:4" ht="15.5" x14ac:dyDescent="0.25">
      <c r="B15" s="504" t="s">
        <v>3814</v>
      </c>
      <c r="C15" s="504"/>
      <c r="D15" s="504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4"/>
    </row>
    <row r="19" spans="1:2" s="23" customFormat="1" ht="15.5" x14ac:dyDescent="0.35">
      <c r="A19" s="42"/>
      <c r="B19" s="124"/>
    </row>
    <row r="20" spans="1:2" s="23" customFormat="1" ht="15.5" x14ac:dyDescent="0.35">
      <c r="A20" s="124"/>
    </row>
    <row r="21" spans="1:2" s="23" customFormat="1" ht="15.5" x14ac:dyDescent="0.35">
      <c r="A21" s="505"/>
      <c r="B21" s="506"/>
    </row>
    <row r="22" spans="1:2" s="23" customFormat="1" ht="15" customHeight="1" x14ac:dyDescent="0.35">
      <c r="A22" s="501"/>
      <c r="B22" s="501"/>
    </row>
    <row r="23" spans="1:2" s="23" customFormat="1" ht="15.5" x14ac:dyDescent="0.35">
      <c r="A23" s="501"/>
      <c r="B23" s="501"/>
    </row>
    <row r="24" spans="1:2" s="23" customFormat="1" ht="15.5" x14ac:dyDescent="0.35">
      <c r="A24" s="501"/>
      <c r="B24" s="501"/>
    </row>
    <row r="25" spans="1:2" s="23" customFormat="1" ht="15.5" x14ac:dyDescent="0.35">
      <c r="A25" s="124"/>
      <c r="B25" s="124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2"/>
  <sheetViews>
    <sheetView view="pageBreakPreview" topLeftCell="A10" zoomScale="90" zoomScaleSheetLayoutView="90" workbookViewId="0">
      <selection activeCell="M53" sqref="L53:M54"/>
    </sheetView>
  </sheetViews>
  <sheetFormatPr defaultColWidth="9.1796875" defaultRowHeight="15.5" x14ac:dyDescent="0.35"/>
  <cols>
    <col min="1" max="1" width="12.1796875" style="134" customWidth="1"/>
    <col min="2" max="2" width="37.453125" style="134" customWidth="1"/>
    <col min="3" max="3" width="17.54296875" style="134" customWidth="1"/>
    <col min="4" max="4" width="41.7265625" style="134" customWidth="1"/>
    <col min="5" max="5" width="15" style="134" customWidth="1"/>
    <col min="6" max="6" width="14.54296875" style="134" customWidth="1"/>
    <col min="7" max="7" width="10.7265625" style="134" customWidth="1"/>
    <col min="8" max="8" width="14.54296875" style="134" customWidth="1"/>
    <col min="9" max="9" width="16.54296875" style="134" customWidth="1"/>
    <col min="10" max="10" width="1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305"/>
      <c r="H1" s="24" t="s">
        <v>4161</v>
      </c>
      <c r="J1" s="24"/>
    </row>
    <row r="2" spans="1:10" ht="24.75" customHeight="1" x14ac:dyDescent="0.35">
      <c r="A2" s="24"/>
      <c r="B2" s="24"/>
      <c r="C2" s="24"/>
      <c r="D2" s="24"/>
      <c r="E2" s="545" t="s">
        <v>3860</v>
      </c>
      <c r="F2" s="545"/>
      <c r="G2" s="305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'13.Мед.осмотр 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4243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61" t="str">
        <f>'13.Мед.осмотр (226)'!C10:C11</f>
        <v>Показатель объема  муниципальной услуги (работы) на 2023 год</v>
      </c>
      <c r="D10" s="569" t="s">
        <v>3988</v>
      </c>
      <c r="E10" s="561" t="s">
        <v>3876</v>
      </c>
      <c r="F10" s="561" t="s">
        <v>4187</v>
      </c>
      <c r="G10" s="518" t="s">
        <v>4012</v>
      </c>
      <c r="H10" s="561" t="s">
        <v>3855</v>
      </c>
      <c r="I10" s="304" t="s">
        <v>3984</v>
      </c>
      <c r="J10" s="304" t="s">
        <v>3985</v>
      </c>
    </row>
    <row r="11" spans="1:10" ht="62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304" t="s">
        <v>3856</v>
      </c>
      <c r="J11" s="304" t="s">
        <v>3857</v>
      </c>
    </row>
    <row r="12" spans="1:10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6</v>
      </c>
      <c r="G12" s="307">
        <v>7</v>
      </c>
      <c r="H12" s="307">
        <v>8</v>
      </c>
      <c r="I12" s="304" t="s">
        <v>3865</v>
      </c>
      <c r="J12" s="304" t="s">
        <v>3863</v>
      </c>
    </row>
    <row r="13" spans="1:10" ht="28.5" customHeight="1" x14ac:dyDescent="0.35">
      <c r="A13" s="543" t="s">
        <v>3852</v>
      </c>
      <c r="B13" s="518" t="s">
        <v>4179</v>
      </c>
      <c r="C13" s="185">
        <f>'РАСЧЕТЫ '!B13</f>
        <v>249</v>
      </c>
      <c r="D13" s="154" t="s">
        <v>4244</v>
      </c>
      <c r="E13" s="179">
        <v>3</v>
      </c>
      <c r="F13" s="155">
        <v>450</v>
      </c>
      <c r="G13" s="459">
        <v>1</v>
      </c>
      <c r="H13" s="282">
        <f t="shared" ref="H13:H17" si="0">E13*F13*G13</f>
        <v>1350</v>
      </c>
      <c r="I13" s="228">
        <f>E13/C13</f>
        <v>1.2048192771084338E-2</v>
      </c>
      <c r="J13" s="226">
        <f t="shared" ref="J13:J17" si="1">H13/C13</f>
        <v>5.4216867469879517</v>
      </c>
    </row>
    <row r="14" spans="1:10" ht="28.5" customHeight="1" x14ac:dyDescent="0.35">
      <c r="A14" s="543"/>
      <c r="B14" s="518"/>
      <c r="C14" s="185">
        <f>$C$13</f>
        <v>249</v>
      </c>
      <c r="D14" s="154" t="s">
        <v>4245</v>
      </c>
      <c r="E14" s="179">
        <v>2</v>
      </c>
      <c r="F14" s="155">
        <v>1900</v>
      </c>
      <c r="G14" s="459">
        <v>1</v>
      </c>
      <c r="H14" s="282">
        <f t="shared" si="0"/>
        <v>3800</v>
      </c>
      <c r="I14" s="228">
        <f>E14/C14</f>
        <v>8.0321285140562242E-3</v>
      </c>
      <c r="J14" s="226">
        <f t="shared" si="1"/>
        <v>15.261044176706827</v>
      </c>
    </row>
    <row r="15" spans="1:10" ht="20.149999999999999" customHeight="1" x14ac:dyDescent="0.35">
      <c r="A15" s="543"/>
      <c r="B15" s="518"/>
      <c r="C15" s="185">
        <f t="shared" ref="C15:C29" si="2">$C$13</f>
        <v>249</v>
      </c>
      <c r="D15" s="154" t="s">
        <v>4246</v>
      </c>
      <c r="E15" s="179">
        <v>3</v>
      </c>
      <c r="F15" s="155">
        <v>300</v>
      </c>
      <c r="G15" s="459">
        <v>1</v>
      </c>
      <c r="H15" s="282">
        <f t="shared" si="0"/>
        <v>900</v>
      </c>
      <c r="I15" s="228">
        <f t="shared" ref="I15:I17" si="3">E15/C15</f>
        <v>1.2048192771084338E-2</v>
      </c>
      <c r="J15" s="226">
        <f t="shared" si="1"/>
        <v>3.6144578313253013</v>
      </c>
    </row>
    <row r="16" spans="1:10" ht="36.75" customHeight="1" x14ac:dyDescent="0.35">
      <c r="A16" s="543"/>
      <c r="B16" s="518"/>
      <c r="C16" s="185">
        <f t="shared" si="2"/>
        <v>249</v>
      </c>
      <c r="D16" s="154" t="s">
        <v>4247</v>
      </c>
      <c r="E16" s="179">
        <v>2</v>
      </c>
      <c r="F16" s="155">
        <v>1950</v>
      </c>
      <c r="G16" s="459">
        <v>1</v>
      </c>
      <c r="H16" s="282">
        <f t="shared" si="0"/>
        <v>3900</v>
      </c>
      <c r="I16" s="228">
        <f t="shared" si="3"/>
        <v>8.0321285140562242E-3</v>
      </c>
      <c r="J16" s="226">
        <f t="shared" si="1"/>
        <v>15.662650602409638</v>
      </c>
    </row>
    <row r="17" spans="1:10" ht="20.149999999999999" customHeight="1" x14ac:dyDescent="0.35">
      <c r="A17" s="543"/>
      <c r="B17" s="518"/>
      <c r="C17" s="185">
        <f t="shared" si="2"/>
        <v>249</v>
      </c>
      <c r="D17" s="154" t="s">
        <v>4248</v>
      </c>
      <c r="E17" s="179">
        <v>7</v>
      </c>
      <c r="F17" s="155">
        <v>400</v>
      </c>
      <c r="G17" s="459">
        <v>1</v>
      </c>
      <c r="H17" s="282">
        <f t="shared" si="0"/>
        <v>2800</v>
      </c>
      <c r="I17" s="228">
        <f t="shared" si="3"/>
        <v>2.8112449799196786E-2</v>
      </c>
      <c r="J17" s="226">
        <f t="shared" si="1"/>
        <v>11.244979919678714</v>
      </c>
    </row>
    <row r="18" spans="1:10" ht="20.149999999999999" hidden="1" customHeight="1" x14ac:dyDescent="0.35">
      <c r="A18" s="543"/>
      <c r="B18" s="518"/>
      <c r="C18" s="185">
        <f t="shared" si="2"/>
        <v>249</v>
      </c>
      <c r="D18" s="154"/>
      <c r="E18" s="179"/>
      <c r="F18" s="155"/>
      <c r="G18" s="459"/>
      <c r="H18" s="282"/>
      <c r="I18" s="228"/>
      <c r="J18" s="226"/>
    </row>
    <row r="19" spans="1:10" ht="32.25" hidden="1" customHeight="1" x14ac:dyDescent="0.35">
      <c r="A19" s="543"/>
      <c r="B19" s="518"/>
      <c r="C19" s="185">
        <f t="shared" si="2"/>
        <v>249</v>
      </c>
      <c r="D19" s="154"/>
      <c r="E19" s="179"/>
      <c r="F19" s="155"/>
      <c r="G19" s="459"/>
      <c r="H19" s="282"/>
      <c r="I19" s="228"/>
      <c r="J19" s="226"/>
    </row>
    <row r="20" spans="1:10" ht="20.149999999999999" hidden="1" customHeight="1" x14ac:dyDescent="0.35">
      <c r="A20" s="543"/>
      <c r="B20" s="518"/>
      <c r="C20" s="185">
        <f t="shared" si="2"/>
        <v>249</v>
      </c>
      <c r="D20" s="154"/>
      <c r="E20" s="179"/>
      <c r="F20" s="155"/>
      <c r="G20" s="459"/>
      <c r="H20" s="282"/>
      <c r="I20" s="228"/>
      <c r="J20" s="226"/>
    </row>
    <row r="21" spans="1:10" ht="20.149999999999999" hidden="1" customHeight="1" x14ac:dyDescent="0.35">
      <c r="A21" s="543"/>
      <c r="B21" s="518"/>
      <c r="C21" s="185">
        <f t="shared" si="2"/>
        <v>249</v>
      </c>
      <c r="D21" s="154"/>
      <c r="E21" s="179"/>
      <c r="F21" s="155"/>
      <c r="G21" s="459"/>
      <c r="H21" s="282"/>
      <c r="I21" s="228"/>
      <c r="J21" s="226"/>
    </row>
    <row r="22" spans="1:10" ht="20.149999999999999" hidden="1" customHeight="1" x14ac:dyDescent="0.35">
      <c r="A22" s="543"/>
      <c r="B22" s="518"/>
      <c r="C22" s="185">
        <f t="shared" si="2"/>
        <v>249</v>
      </c>
      <c r="D22" s="154"/>
      <c r="E22" s="179"/>
      <c r="F22" s="155"/>
      <c r="G22" s="459"/>
      <c r="H22" s="282"/>
      <c r="I22" s="228"/>
      <c r="J22" s="226"/>
    </row>
    <row r="23" spans="1:10" ht="20.149999999999999" hidden="1" customHeight="1" x14ac:dyDescent="0.35">
      <c r="A23" s="543"/>
      <c r="B23" s="518"/>
      <c r="C23" s="185">
        <f t="shared" si="2"/>
        <v>249</v>
      </c>
      <c r="D23" s="154"/>
      <c r="E23" s="179"/>
      <c r="F23" s="155"/>
      <c r="G23" s="459"/>
      <c r="H23" s="282"/>
      <c r="I23" s="228"/>
      <c r="J23" s="226"/>
    </row>
    <row r="24" spans="1:10" ht="32.25" hidden="1" customHeight="1" x14ac:dyDescent="0.35">
      <c r="A24" s="543"/>
      <c r="B24" s="518"/>
      <c r="C24" s="185">
        <f t="shared" si="2"/>
        <v>249</v>
      </c>
      <c r="D24" s="154"/>
      <c r="E24" s="179"/>
      <c r="F24" s="155"/>
      <c r="G24" s="459"/>
      <c r="H24" s="282"/>
      <c r="I24" s="228"/>
      <c r="J24" s="226"/>
    </row>
    <row r="25" spans="1:10" ht="20.149999999999999" hidden="1" customHeight="1" x14ac:dyDescent="0.35">
      <c r="A25" s="543"/>
      <c r="B25" s="518"/>
      <c r="C25" s="185">
        <f t="shared" si="2"/>
        <v>249</v>
      </c>
      <c r="D25" s="154"/>
      <c r="E25" s="179"/>
      <c r="F25" s="155"/>
      <c r="G25" s="459"/>
      <c r="H25" s="282"/>
      <c r="I25" s="228"/>
      <c r="J25" s="226"/>
    </row>
    <row r="26" spans="1:10" ht="20.149999999999999" hidden="1" customHeight="1" x14ac:dyDescent="0.35">
      <c r="A26" s="543"/>
      <c r="B26" s="518"/>
      <c r="C26" s="185">
        <f t="shared" si="2"/>
        <v>249</v>
      </c>
      <c r="D26" s="154"/>
      <c r="E26" s="179"/>
      <c r="F26" s="155"/>
      <c r="G26" s="459"/>
      <c r="H26" s="282"/>
      <c r="I26" s="228"/>
      <c r="J26" s="226"/>
    </row>
    <row r="27" spans="1:10" ht="20.149999999999999" hidden="1" customHeight="1" x14ac:dyDescent="0.35">
      <c r="A27" s="543"/>
      <c r="B27" s="518"/>
      <c r="C27" s="185">
        <f t="shared" si="2"/>
        <v>249</v>
      </c>
      <c r="D27" s="154"/>
      <c r="E27" s="179"/>
      <c r="F27" s="155"/>
      <c r="G27" s="459"/>
      <c r="H27" s="282"/>
      <c r="I27" s="228"/>
      <c r="J27" s="226"/>
    </row>
    <row r="28" spans="1:10" ht="20.149999999999999" hidden="1" customHeight="1" x14ac:dyDescent="0.35">
      <c r="A28" s="543"/>
      <c r="B28" s="518"/>
      <c r="C28" s="185">
        <f t="shared" si="2"/>
        <v>249</v>
      </c>
      <c r="D28" s="154"/>
      <c r="E28" s="179"/>
      <c r="F28" s="155"/>
      <c r="G28" s="459"/>
      <c r="H28" s="282"/>
      <c r="I28" s="228"/>
      <c r="J28" s="226"/>
    </row>
    <row r="29" spans="1:10" ht="20.149999999999999" hidden="1" customHeight="1" x14ac:dyDescent="0.35">
      <c r="A29" s="543"/>
      <c r="B29" s="518"/>
      <c r="C29" s="185">
        <f t="shared" si="2"/>
        <v>249</v>
      </c>
      <c r="D29" s="154"/>
      <c r="E29" s="179"/>
      <c r="F29" s="155"/>
      <c r="G29" s="459"/>
      <c r="H29" s="282"/>
      <c r="I29" s="228"/>
      <c r="J29" s="226"/>
    </row>
    <row r="30" spans="1:10" ht="20.149999999999999" customHeight="1" x14ac:dyDescent="0.35">
      <c r="A30" s="543"/>
      <c r="B30" s="458"/>
      <c r="C30" s="185"/>
      <c r="D30" s="191" t="s">
        <v>3849</v>
      </c>
      <c r="E30" s="182">
        <f>E52/E62*E57*G57</f>
        <v>17.092541436464089</v>
      </c>
      <c r="F30" s="192"/>
      <c r="G30" s="146"/>
      <c r="H30" s="358"/>
      <c r="I30" s="229"/>
      <c r="J30" s="231"/>
    </row>
    <row r="31" spans="1:10" ht="48" customHeight="1" x14ac:dyDescent="0.35">
      <c r="A31" s="543"/>
      <c r="B31" s="518" t="s">
        <v>4180</v>
      </c>
      <c r="C31" s="185">
        <f>'РАСЧЕТЫ '!B14</f>
        <v>1</v>
      </c>
      <c r="D31" s="154" t="s">
        <v>4244</v>
      </c>
      <c r="E31" s="179">
        <v>17</v>
      </c>
      <c r="F31" s="155">
        <v>450</v>
      </c>
      <c r="G31" s="480">
        <v>1</v>
      </c>
      <c r="H31" s="282">
        <f t="shared" ref="H31:H35" si="4">E31*F31*G31</f>
        <v>7650</v>
      </c>
      <c r="I31" s="228">
        <f>E31/C31</f>
        <v>17</v>
      </c>
      <c r="J31" s="226">
        <f t="shared" ref="J31:J35" si="5">H31/C31</f>
        <v>7650</v>
      </c>
    </row>
    <row r="32" spans="1:10" ht="33.75" customHeight="1" x14ac:dyDescent="0.35">
      <c r="A32" s="543"/>
      <c r="B32" s="518"/>
      <c r="C32" s="185">
        <f>$C$31</f>
        <v>1</v>
      </c>
      <c r="D32" s="154" t="s">
        <v>4245</v>
      </c>
      <c r="E32" s="179">
        <v>8</v>
      </c>
      <c r="F32" s="155">
        <v>1900</v>
      </c>
      <c r="G32" s="480">
        <v>1</v>
      </c>
      <c r="H32" s="282">
        <f t="shared" si="4"/>
        <v>15200</v>
      </c>
      <c r="I32" s="228">
        <f>E32/C32</f>
        <v>8</v>
      </c>
      <c r="J32" s="226">
        <f t="shared" si="5"/>
        <v>15200</v>
      </c>
    </row>
    <row r="33" spans="1:10" ht="34.5" customHeight="1" x14ac:dyDescent="0.35">
      <c r="A33" s="543"/>
      <c r="B33" s="518"/>
      <c r="C33" s="185">
        <f t="shared" ref="C33:C48" si="6">$C$31</f>
        <v>1</v>
      </c>
      <c r="D33" s="154" t="s">
        <v>4246</v>
      </c>
      <c r="E33" s="179">
        <v>17</v>
      </c>
      <c r="F33" s="155">
        <v>300</v>
      </c>
      <c r="G33" s="480">
        <v>1</v>
      </c>
      <c r="H33" s="282">
        <f t="shared" si="4"/>
        <v>5100</v>
      </c>
      <c r="I33" s="228">
        <f t="shared" ref="I33:I35" si="7">E33/C33</f>
        <v>17</v>
      </c>
      <c r="J33" s="226">
        <f t="shared" si="5"/>
        <v>5100</v>
      </c>
    </row>
    <row r="34" spans="1:10" ht="33.75" customHeight="1" x14ac:dyDescent="0.35">
      <c r="A34" s="543"/>
      <c r="B34" s="518"/>
      <c r="C34" s="185">
        <f t="shared" si="6"/>
        <v>1</v>
      </c>
      <c r="D34" s="154" t="s">
        <v>4247</v>
      </c>
      <c r="E34" s="179">
        <v>8</v>
      </c>
      <c r="F34" s="155">
        <v>1950</v>
      </c>
      <c r="G34" s="480">
        <v>1</v>
      </c>
      <c r="H34" s="282">
        <f t="shared" si="4"/>
        <v>15600</v>
      </c>
      <c r="I34" s="228">
        <f t="shared" si="7"/>
        <v>8</v>
      </c>
      <c r="J34" s="226">
        <f t="shared" si="5"/>
        <v>15600</v>
      </c>
    </row>
    <row r="35" spans="1:10" ht="20.149999999999999" customHeight="1" x14ac:dyDescent="0.35">
      <c r="A35" s="543"/>
      <c r="B35" s="518"/>
      <c r="C35" s="185">
        <f t="shared" si="6"/>
        <v>1</v>
      </c>
      <c r="D35" s="154" t="s">
        <v>4248</v>
      </c>
      <c r="E35" s="179">
        <v>23</v>
      </c>
      <c r="F35" s="155">
        <v>400</v>
      </c>
      <c r="G35" s="480">
        <v>1</v>
      </c>
      <c r="H35" s="282">
        <f t="shared" si="4"/>
        <v>9200</v>
      </c>
      <c r="I35" s="228">
        <f t="shared" si="7"/>
        <v>23</v>
      </c>
      <c r="J35" s="226">
        <f t="shared" si="5"/>
        <v>9200</v>
      </c>
    </row>
    <row r="36" spans="1:10" ht="20.149999999999999" hidden="1" customHeight="1" x14ac:dyDescent="0.35">
      <c r="A36" s="543"/>
      <c r="B36" s="518"/>
      <c r="C36" s="185">
        <f t="shared" si="6"/>
        <v>1</v>
      </c>
      <c r="D36" s="154"/>
      <c r="E36" s="179"/>
      <c r="F36" s="155"/>
      <c r="G36" s="459"/>
      <c r="H36" s="282"/>
      <c r="I36" s="226"/>
      <c r="J36" s="226"/>
    </row>
    <row r="37" spans="1:10" ht="20.149999999999999" hidden="1" customHeight="1" x14ac:dyDescent="0.35">
      <c r="A37" s="543"/>
      <c r="B37" s="518"/>
      <c r="C37" s="185">
        <f t="shared" si="6"/>
        <v>1</v>
      </c>
      <c r="D37" s="154"/>
      <c r="E37" s="179"/>
      <c r="F37" s="155"/>
      <c r="G37" s="459"/>
      <c r="H37" s="282"/>
      <c r="I37" s="226"/>
      <c r="J37" s="226"/>
    </row>
    <row r="38" spans="1:10" ht="36" hidden="1" customHeight="1" x14ac:dyDescent="0.35">
      <c r="A38" s="543"/>
      <c r="B38" s="518"/>
      <c r="C38" s="185">
        <f t="shared" si="6"/>
        <v>1</v>
      </c>
      <c r="D38" s="154"/>
      <c r="E38" s="179"/>
      <c r="F38" s="155"/>
      <c r="G38" s="459"/>
      <c r="H38" s="282"/>
      <c r="I38" s="226"/>
      <c r="J38" s="226"/>
    </row>
    <row r="39" spans="1:10" ht="20.149999999999999" hidden="1" customHeight="1" x14ac:dyDescent="0.35">
      <c r="A39" s="543"/>
      <c r="B39" s="518"/>
      <c r="C39" s="185">
        <f t="shared" si="6"/>
        <v>1</v>
      </c>
      <c r="D39" s="154"/>
      <c r="E39" s="179"/>
      <c r="F39" s="155"/>
      <c r="G39" s="459"/>
      <c r="H39" s="282"/>
      <c r="I39" s="226"/>
      <c r="J39" s="226"/>
    </row>
    <row r="40" spans="1:10" ht="20.149999999999999" hidden="1" customHeight="1" x14ac:dyDescent="0.35">
      <c r="A40" s="543"/>
      <c r="B40" s="518"/>
      <c r="C40" s="185">
        <f t="shared" si="6"/>
        <v>1</v>
      </c>
      <c r="D40" s="154"/>
      <c r="E40" s="179"/>
      <c r="F40" s="155"/>
      <c r="G40" s="459"/>
      <c r="H40" s="282"/>
      <c r="I40" s="226"/>
      <c r="J40" s="226"/>
    </row>
    <row r="41" spans="1:10" ht="20.149999999999999" hidden="1" customHeight="1" x14ac:dyDescent="0.35">
      <c r="A41" s="543"/>
      <c r="B41" s="518"/>
      <c r="C41" s="185">
        <f t="shared" si="6"/>
        <v>1</v>
      </c>
      <c r="D41" s="154"/>
      <c r="E41" s="179"/>
      <c r="F41" s="155"/>
      <c r="G41" s="459"/>
      <c r="H41" s="282"/>
      <c r="I41" s="226"/>
      <c r="J41" s="226"/>
    </row>
    <row r="42" spans="1:10" ht="20.149999999999999" hidden="1" customHeight="1" x14ac:dyDescent="0.35">
      <c r="A42" s="543"/>
      <c r="B42" s="518"/>
      <c r="C42" s="185">
        <f t="shared" si="6"/>
        <v>1</v>
      </c>
      <c r="D42" s="154"/>
      <c r="E42" s="179"/>
      <c r="F42" s="155"/>
      <c r="G42" s="459"/>
      <c r="H42" s="282"/>
      <c r="I42" s="226"/>
      <c r="J42" s="226"/>
    </row>
    <row r="43" spans="1:10" ht="36.75" hidden="1" customHeight="1" x14ac:dyDescent="0.35">
      <c r="A43" s="543"/>
      <c r="B43" s="518"/>
      <c r="C43" s="185">
        <f t="shared" si="6"/>
        <v>1</v>
      </c>
      <c r="D43" s="154"/>
      <c r="E43" s="179"/>
      <c r="F43" s="155"/>
      <c r="G43" s="459"/>
      <c r="H43" s="282"/>
      <c r="I43" s="226"/>
      <c r="J43" s="226"/>
    </row>
    <row r="44" spans="1:10" ht="20.149999999999999" hidden="1" customHeight="1" x14ac:dyDescent="0.35">
      <c r="A44" s="543"/>
      <c r="B44" s="518"/>
      <c r="C44" s="185">
        <f t="shared" si="6"/>
        <v>1</v>
      </c>
      <c r="D44" s="154"/>
      <c r="E44" s="179"/>
      <c r="F44" s="155"/>
      <c r="G44" s="459"/>
      <c r="H44" s="282"/>
      <c r="I44" s="226"/>
      <c r="J44" s="226"/>
    </row>
    <row r="45" spans="1:10" ht="20.149999999999999" hidden="1" customHeight="1" x14ac:dyDescent="0.35">
      <c r="A45" s="543"/>
      <c r="B45" s="518"/>
      <c r="C45" s="185">
        <f t="shared" si="6"/>
        <v>1</v>
      </c>
      <c r="D45" s="154"/>
      <c r="E45" s="179"/>
      <c r="F45" s="155"/>
      <c r="G45" s="459"/>
      <c r="H45" s="282"/>
      <c r="I45" s="226"/>
      <c r="J45" s="226"/>
    </row>
    <row r="46" spans="1:10" ht="20.149999999999999" hidden="1" customHeight="1" x14ac:dyDescent="0.35">
      <c r="A46" s="543"/>
      <c r="B46" s="518"/>
      <c r="C46" s="185">
        <f t="shared" si="6"/>
        <v>1</v>
      </c>
      <c r="D46" s="154"/>
      <c r="E46" s="179"/>
      <c r="F46" s="155"/>
      <c r="G46" s="459"/>
      <c r="H46" s="282"/>
      <c r="I46" s="226"/>
      <c r="J46" s="226"/>
    </row>
    <row r="47" spans="1:10" ht="20.149999999999999" hidden="1" customHeight="1" x14ac:dyDescent="0.35">
      <c r="A47" s="543"/>
      <c r="B47" s="518"/>
      <c r="C47" s="185">
        <f t="shared" si="6"/>
        <v>1</v>
      </c>
      <c r="D47" s="154"/>
      <c r="E47" s="179"/>
      <c r="F47" s="155"/>
      <c r="G47" s="459"/>
      <c r="H47" s="282"/>
      <c r="I47" s="226"/>
      <c r="J47" s="226"/>
    </row>
    <row r="48" spans="1:10" ht="20.149999999999999" hidden="1" customHeight="1" x14ac:dyDescent="0.35">
      <c r="A48" s="543"/>
      <c r="B48" s="518"/>
      <c r="C48" s="185">
        <f t="shared" si="6"/>
        <v>1</v>
      </c>
      <c r="D48" s="154"/>
      <c r="E48" s="179"/>
      <c r="F48" s="155"/>
      <c r="G48" s="459"/>
      <c r="H48" s="282"/>
      <c r="I48" s="226"/>
      <c r="J48" s="226"/>
    </row>
    <row r="49" spans="1:11" s="149" customFormat="1" ht="27" customHeight="1" x14ac:dyDescent="0.35">
      <c r="A49" s="543"/>
      <c r="B49" s="145"/>
      <c r="C49" s="146"/>
      <c r="D49" s="141" t="s">
        <v>3849</v>
      </c>
      <c r="E49" s="182">
        <f>E52/E62*F59*H59+E52/E62*F60*H60</f>
        <v>72.907458563535911</v>
      </c>
      <c r="F49" s="146">
        <v>0</v>
      </c>
      <c r="G49" s="146">
        <v>1</v>
      </c>
      <c r="H49" s="146"/>
      <c r="I49" s="229"/>
      <c r="J49" s="231"/>
    </row>
    <row r="50" spans="1:11" ht="32.25" customHeight="1" x14ac:dyDescent="0.35">
      <c r="A50" s="140" t="s">
        <v>3864</v>
      </c>
      <c r="B50" s="153"/>
      <c r="C50" s="141"/>
      <c r="D50" s="141"/>
      <c r="E50" s="141">
        <f>E49+E30</f>
        <v>90</v>
      </c>
      <c r="F50" s="141"/>
      <c r="G50" s="141"/>
      <c r="H50" s="141">
        <f>H49+H30</f>
        <v>0</v>
      </c>
      <c r="I50" s="230"/>
      <c r="J50" s="232"/>
    </row>
    <row r="51" spans="1:11" x14ac:dyDescent="0.35">
      <c r="A51" s="306"/>
      <c r="B51" s="505"/>
      <c r="C51" s="505"/>
      <c r="D51" s="505"/>
      <c r="E51" s="501"/>
      <c r="F51" s="306"/>
      <c r="G51" s="306"/>
      <c r="H51" s="306"/>
      <c r="I51" s="306"/>
      <c r="J51" s="306"/>
    </row>
    <row r="52" spans="1:11" s="251" customFormat="1" ht="24.75" customHeight="1" x14ac:dyDescent="0.35">
      <c r="A52" s="247"/>
      <c r="B52" s="248"/>
      <c r="C52" s="249" t="s">
        <v>3980</v>
      </c>
      <c r="D52" s="250" t="s">
        <v>3864</v>
      </c>
      <c r="E52" s="249">
        <v>90</v>
      </c>
      <c r="F52" s="249"/>
      <c r="G52" s="249"/>
      <c r="H52" s="249">
        <f>H50</f>
        <v>0</v>
      </c>
      <c r="I52" s="398"/>
      <c r="J52" s="249"/>
      <c r="K52" s="399"/>
    </row>
    <row r="55" spans="1:11" ht="34.5" customHeight="1" x14ac:dyDescent="0.35">
      <c r="C55" s="559" t="s">
        <v>4120</v>
      </c>
      <c r="D55" s="555" t="s">
        <v>4121</v>
      </c>
      <c r="E55" s="552" t="s">
        <v>4122</v>
      </c>
      <c r="F55" s="553"/>
      <c r="G55" s="552" t="s">
        <v>4123</v>
      </c>
      <c r="H55" s="554"/>
      <c r="I55" s="553"/>
    </row>
    <row r="56" spans="1:11" ht="60" customHeight="1" x14ac:dyDescent="0.35">
      <c r="C56" s="560"/>
      <c r="D56" s="556"/>
      <c r="E56" s="449" t="s">
        <v>4124</v>
      </c>
      <c r="F56" s="450" t="s">
        <v>4125</v>
      </c>
      <c r="G56" s="449" t="s">
        <v>4126</v>
      </c>
      <c r="H56" s="450" t="s">
        <v>4127</v>
      </c>
      <c r="I56" s="449" t="s">
        <v>3952</v>
      </c>
    </row>
    <row r="57" spans="1:11" ht="31" x14ac:dyDescent="0.35">
      <c r="C57" s="449" t="s">
        <v>4126</v>
      </c>
      <c r="D57" s="450" t="s">
        <v>4130</v>
      </c>
      <c r="E57" s="451">
        <f>225*11</f>
        <v>2475</v>
      </c>
      <c r="F57" s="451">
        <f>E57</f>
        <v>2475</v>
      </c>
      <c r="G57" s="451">
        <v>0.5</v>
      </c>
      <c r="H57" s="451">
        <v>0.5</v>
      </c>
      <c r="I57" s="451">
        <f>G57+H57</f>
        <v>1</v>
      </c>
    </row>
    <row r="58" spans="1:11" x14ac:dyDescent="0.35">
      <c r="C58" s="449"/>
      <c r="D58" s="449"/>
      <c r="E58" s="451"/>
      <c r="F58" s="451"/>
      <c r="G58" s="451"/>
      <c r="H58" s="451"/>
      <c r="I58" s="451"/>
    </row>
    <row r="59" spans="1:11" ht="23.25" customHeight="1" x14ac:dyDescent="0.35">
      <c r="C59" s="555" t="s">
        <v>4127</v>
      </c>
      <c r="D59" s="555" t="s">
        <v>4128</v>
      </c>
      <c r="E59" s="557">
        <f>18*362</f>
        <v>6516</v>
      </c>
      <c r="F59" s="451">
        <f>F57</f>
        <v>2475</v>
      </c>
      <c r="G59" s="451">
        <v>0.5</v>
      </c>
      <c r="H59" s="451">
        <v>0.5</v>
      </c>
      <c r="I59" s="451">
        <f t="shared" ref="I59:I60" si="8">G59+H59</f>
        <v>1</v>
      </c>
    </row>
    <row r="60" spans="1:11" ht="22.5" customHeight="1" x14ac:dyDescent="0.35">
      <c r="C60" s="556"/>
      <c r="D60" s="556"/>
      <c r="E60" s="558"/>
      <c r="F60" s="451">
        <f>E59-F59</f>
        <v>4041</v>
      </c>
      <c r="G60" s="451"/>
      <c r="H60" s="451">
        <v>1</v>
      </c>
      <c r="I60" s="451">
        <f t="shared" si="8"/>
        <v>1</v>
      </c>
    </row>
    <row r="61" spans="1:11" x14ac:dyDescent="0.35">
      <c r="C61" s="449"/>
      <c r="D61" s="449"/>
      <c r="E61" s="451"/>
      <c r="F61" s="451"/>
      <c r="G61" s="451"/>
      <c r="H61" s="451"/>
      <c r="I61" s="451"/>
    </row>
    <row r="62" spans="1:11" ht="31" x14ac:dyDescent="0.35">
      <c r="C62" s="449" t="s">
        <v>3883</v>
      </c>
      <c r="D62" s="450" t="s">
        <v>4129</v>
      </c>
      <c r="E62" s="451">
        <f>362*18</f>
        <v>6516</v>
      </c>
      <c r="F62" s="451"/>
      <c r="G62" s="451"/>
      <c r="H62" s="451"/>
      <c r="I62" s="451"/>
    </row>
  </sheetData>
  <mergeCells count="23">
    <mergeCell ref="E55:F55"/>
    <mergeCell ref="G55:I55"/>
    <mergeCell ref="C55:C56"/>
    <mergeCell ref="D55:D56"/>
    <mergeCell ref="C59:C60"/>
    <mergeCell ref="D59:D60"/>
    <mergeCell ref="E59:E60"/>
    <mergeCell ref="A12:B12"/>
    <mergeCell ref="A13:A49"/>
    <mergeCell ref="B13:B29"/>
    <mergeCell ref="B31:B48"/>
    <mergeCell ref="B51:E51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4" bottom="0.15748031496062992" header="0.31496062992125984" footer="0.15748031496062992"/>
  <pageSetup paperSize="9" scale="75" orientation="landscape" r:id="rId1"/>
  <headerFooter alignWithMargins="0"/>
  <rowBreaks count="1" manualBreakCount="1">
    <brk id="30" max="9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8"/>
  <sheetViews>
    <sheetView view="pageBreakPreview" topLeftCell="A49" zoomScale="110" zoomScaleSheetLayoutView="110" workbookViewId="0">
      <selection activeCell="H70" sqref="H70"/>
    </sheetView>
  </sheetViews>
  <sheetFormatPr defaultColWidth="9.1796875" defaultRowHeight="15.5" x14ac:dyDescent="0.35"/>
  <cols>
    <col min="1" max="1" width="12.1796875" style="134" customWidth="1"/>
    <col min="2" max="2" width="37.453125" style="134" customWidth="1"/>
    <col min="3" max="3" width="17.54296875" style="134" customWidth="1"/>
    <col min="4" max="4" width="41.7265625" style="134" customWidth="1"/>
    <col min="5" max="5" width="15" style="134" customWidth="1"/>
    <col min="6" max="6" width="14.54296875" style="134" customWidth="1"/>
    <col min="7" max="7" width="10.7265625" style="134" customWidth="1"/>
    <col min="8" max="8" width="14.54296875" style="134" customWidth="1"/>
    <col min="9" max="9" width="16.54296875" style="134" customWidth="1"/>
    <col min="10" max="10" width="1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477"/>
      <c r="H1" s="24" t="s">
        <v>4161</v>
      </c>
      <c r="J1" s="24"/>
    </row>
    <row r="2" spans="1:10" ht="24.75" customHeight="1" x14ac:dyDescent="0.35">
      <c r="A2" s="24"/>
      <c r="B2" s="24"/>
      <c r="C2" s="24"/>
      <c r="D2" s="24"/>
      <c r="E2" s="545" t="s">
        <v>3860</v>
      </c>
      <c r="F2" s="545"/>
      <c r="G2" s="4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'13.Мед.осмотр 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4274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61" t="str">
        <f>'13.Мед.осмотр (226)'!C10:C11</f>
        <v>Показатель объема  муниципальной услуги (работы) на 2023 год</v>
      </c>
      <c r="D10" s="569" t="s">
        <v>3988</v>
      </c>
      <c r="E10" s="561" t="s">
        <v>3876</v>
      </c>
      <c r="F10" s="561" t="s">
        <v>4187</v>
      </c>
      <c r="G10" s="518" t="s">
        <v>4012</v>
      </c>
      <c r="H10" s="561" t="s">
        <v>3855</v>
      </c>
      <c r="I10" s="474" t="s">
        <v>3984</v>
      </c>
      <c r="J10" s="474" t="s">
        <v>3985</v>
      </c>
    </row>
    <row r="11" spans="1:10" ht="62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474" t="s">
        <v>3856</v>
      </c>
      <c r="J11" s="474" t="s">
        <v>3857</v>
      </c>
    </row>
    <row r="12" spans="1:10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6</v>
      </c>
      <c r="G12" s="479">
        <v>7</v>
      </c>
      <c r="H12" s="479">
        <v>8</v>
      </c>
      <c r="I12" s="474" t="s">
        <v>3865</v>
      </c>
      <c r="J12" s="474" t="s">
        <v>3863</v>
      </c>
    </row>
    <row r="13" spans="1:10" ht="28.5" customHeight="1" x14ac:dyDescent="0.35">
      <c r="A13" s="543" t="s">
        <v>3852</v>
      </c>
      <c r="B13" s="561" t="s">
        <v>4179</v>
      </c>
      <c r="C13" s="185">
        <f>'РАСЧЕТЫ '!B13</f>
        <v>249</v>
      </c>
      <c r="D13" s="154" t="s">
        <v>4249</v>
      </c>
      <c r="E13" s="179">
        <v>5</v>
      </c>
      <c r="F13" s="155">
        <v>115.53</v>
      </c>
      <c r="G13" s="480">
        <v>1</v>
      </c>
      <c r="H13" s="282">
        <f t="shared" ref="H13:H37" si="0">E13*F13*G13</f>
        <v>577.65</v>
      </c>
      <c r="I13" s="228">
        <f>E13/C13</f>
        <v>2.0080321285140562E-2</v>
      </c>
      <c r="J13" s="226">
        <f t="shared" ref="J13:J37" si="1">H13/C13</f>
        <v>2.3198795180722889</v>
      </c>
    </row>
    <row r="14" spans="1:10" ht="28.5" customHeight="1" x14ac:dyDescent="0.35">
      <c r="A14" s="543"/>
      <c r="B14" s="568"/>
      <c r="C14" s="185">
        <f>$C$13</f>
        <v>249</v>
      </c>
      <c r="D14" s="154" t="s">
        <v>4250</v>
      </c>
      <c r="E14" s="179">
        <v>10</v>
      </c>
      <c r="F14" s="155">
        <v>164.31</v>
      </c>
      <c r="G14" s="480">
        <v>1</v>
      </c>
      <c r="H14" s="282">
        <f t="shared" si="0"/>
        <v>1643.1</v>
      </c>
      <c r="I14" s="228">
        <f>E14/C14</f>
        <v>4.0160642570281124E-2</v>
      </c>
      <c r="J14" s="226">
        <f t="shared" si="1"/>
        <v>6.5987951807228908</v>
      </c>
    </row>
    <row r="15" spans="1:10" ht="34.5" customHeight="1" x14ac:dyDescent="0.35">
      <c r="A15" s="543"/>
      <c r="B15" s="568"/>
      <c r="C15" s="185">
        <f t="shared" ref="C15:C39" si="2">$C$13</f>
        <v>249</v>
      </c>
      <c r="D15" s="154" t="s">
        <v>4251</v>
      </c>
      <c r="E15" s="179">
        <v>4</v>
      </c>
      <c r="F15" s="155">
        <v>35.22</v>
      </c>
      <c r="G15" s="480">
        <v>1</v>
      </c>
      <c r="H15" s="282">
        <f t="shared" si="0"/>
        <v>140.88</v>
      </c>
      <c r="I15" s="228">
        <f t="shared" ref="I15:I37" si="3">E15/C15</f>
        <v>1.6064257028112448E-2</v>
      </c>
      <c r="J15" s="226">
        <f t="shared" si="1"/>
        <v>0.56578313253012047</v>
      </c>
    </row>
    <row r="16" spans="1:10" ht="36.75" customHeight="1" x14ac:dyDescent="0.35">
      <c r="A16" s="543"/>
      <c r="B16" s="568"/>
      <c r="C16" s="185">
        <f t="shared" si="2"/>
        <v>249</v>
      </c>
      <c r="D16" s="154" t="s">
        <v>4252</v>
      </c>
      <c r="E16" s="179">
        <v>10</v>
      </c>
      <c r="F16" s="155">
        <v>100.67</v>
      </c>
      <c r="G16" s="480">
        <v>1</v>
      </c>
      <c r="H16" s="282">
        <f t="shared" si="0"/>
        <v>1006.7</v>
      </c>
      <c r="I16" s="228">
        <f t="shared" si="3"/>
        <v>4.0160642570281124E-2</v>
      </c>
      <c r="J16" s="226">
        <f t="shared" si="1"/>
        <v>4.042971887550201</v>
      </c>
    </row>
    <row r="17" spans="1:10" ht="42.75" customHeight="1" x14ac:dyDescent="0.35">
      <c r="A17" s="543"/>
      <c r="B17" s="568"/>
      <c r="C17" s="185">
        <f t="shared" si="2"/>
        <v>249</v>
      </c>
      <c r="D17" s="154" t="s">
        <v>4253</v>
      </c>
      <c r="E17" s="179">
        <v>30</v>
      </c>
      <c r="F17" s="155">
        <v>130.47</v>
      </c>
      <c r="G17" s="480">
        <v>1</v>
      </c>
      <c r="H17" s="282">
        <f t="shared" si="0"/>
        <v>3914.1</v>
      </c>
      <c r="I17" s="228">
        <f t="shared" si="3"/>
        <v>0.12048192771084337</v>
      </c>
      <c r="J17" s="226">
        <f t="shared" si="1"/>
        <v>15.719277108433735</v>
      </c>
    </row>
    <row r="18" spans="1:10" ht="42" customHeight="1" x14ac:dyDescent="0.35">
      <c r="A18" s="543"/>
      <c r="B18" s="568"/>
      <c r="C18" s="185">
        <f t="shared" si="2"/>
        <v>249</v>
      </c>
      <c r="D18" s="154" t="s">
        <v>4254</v>
      </c>
      <c r="E18" s="179">
        <v>6</v>
      </c>
      <c r="F18" s="155">
        <v>251.13</v>
      </c>
      <c r="G18" s="480">
        <v>1</v>
      </c>
      <c r="H18" s="282">
        <f t="shared" si="0"/>
        <v>1506.78</v>
      </c>
      <c r="I18" s="228">
        <f t="shared" si="3"/>
        <v>2.4096385542168676E-2</v>
      </c>
      <c r="J18" s="226">
        <f t="shared" si="1"/>
        <v>6.0513253012048196</v>
      </c>
    </row>
    <row r="19" spans="1:10" ht="32.25" customHeight="1" x14ac:dyDescent="0.35">
      <c r="A19" s="543"/>
      <c r="B19" s="568"/>
      <c r="C19" s="185">
        <f t="shared" si="2"/>
        <v>249</v>
      </c>
      <c r="D19" s="154" t="s">
        <v>4255</v>
      </c>
      <c r="E19" s="179">
        <v>5</v>
      </c>
      <c r="F19" s="155">
        <v>504.03</v>
      </c>
      <c r="G19" s="480">
        <v>1</v>
      </c>
      <c r="H19" s="282">
        <f t="shared" si="0"/>
        <v>2520.1499999999996</v>
      </c>
      <c r="I19" s="228">
        <f t="shared" si="3"/>
        <v>2.0080321285140562E-2</v>
      </c>
      <c r="J19" s="226">
        <f t="shared" si="1"/>
        <v>10.121084337349396</v>
      </c>
    </row>
    <row r="20" spans="1:10" ht="20.149999999999999" customHeight="1" x14ac:dyDescent="0.35">
      <c r="A20" s="543"/>
      <c r="B20" s="568"/>
      <c r="C20" s="185">
        <f t="shared" si="2"/>
        <v>249</v>
      </c>
      <c r="D20" s="154" t="s">
        <v>4256</v>
      </c>
      <c r="E20" s="179">
        <v>8</v>
      </c>
      <c r="F20" s="155">
        <v>347.09</v>
      </c>
      <c r="G20" s="480">
        <v>1</v>
      </c>
      <c r="H20" s="282">
        <f t="shared" si="0"/>
        <v>2776.72</v>
      </c>
      <c r="I20" s="228">
        <f t="shared" si="3"/>
        <v>3.2128514056224897E-2</v>
      </c>
      <c r="J20" s="226">
        <f t="shared" si="1"/>
        <v>11.1514859437751</v>
      </c>
    </row>
    <row r="21" spans="1:10" ht="37.5" customHeight="1" x14ac:dyDescent="0.35">
      <c r="A21" s="543"/>
      <c r="B21" s="568"/>
      <c r="C21" s="185">
        <f>$C$13</f>
        <v>249</v>
      </c>
      <c r="D21" s="154" t="s">
        <v>4257</v>
      </c>
      <c r="E21" s="179">
        <v>22</v>
      </c>
      <c r="F21" s="155">
        <v>187.93</v>
      </c>
      <c r="G21" s="480">
        <v>1</v>
      </c>
      <c r="H21" s="282">
        <f t="shared" si="0"/>
        <v>4134.46</v>
      </c>
      <c r="I21" s="228">
        <f t="shared" si="3"/>
        <v>8.8353413654618476E-2</v>
      </c>
      <c r="J21" s="226">
        <f t="shared" si="1"/>
        <v>16.60425702811245</v>
      </c>
    </row>
    <row r="22" spans="1:10" ht="39.75" customHeight="1" x14ac:dyDescent="0.35">
      <c r="A22" s="543"/>
      <c r="B22" s="568"/>
      <c r="C22" s="185">
        <f t="shared" si="2"/>
        <v>249</v>
      </c>
      <c r="D22" s="154" t="s">
        <v>4258</v>
      </c>
      <c r="E22" s="179">
        <v>40</v>
      </c>
      <c r="F22" s="155">
        <v>121.24</v>
      </c>
      <c r="G22" s="480">
        <v>1</v>
      </c>
      <c r="H22" s="282">
        <f t="shared" si="0"/>
        <v>4849.5999999999995</v>
      </c>
      <c r="I22" s="228">
        <f t="shared" si="3"/>
        <v>0.1606425702811245</v>
      </c>
      <c r="J22" s="226">
        <f t="shared" si="1"/>
        <v>19.476305220883532</v>
      </c>
    </row>
    <row r="23" spans="1:10" ht="44.25" customHeight="1" x14ac:dyDescent="0.35">
      <c r="A23" s="543"/>
      <c r="B23" s="568"/>
      <c r="C23" s="185">
        <f t="shared" si="2"/>
        <v>249</v>
      </c>
      <c r="D23" s="154" t="s">
        <v>4259</v>
      </c>
      <c r="E23" s="179">
        <v>54</v>
      </c>
      <c r="F23" s="155">
        <v>109.93</v>
      </c>
      <c r="G23" s="480">
        <v>1</v>
      </c>
      <c r="H23" s="282">
        <f t="shared" si="0"/>
        <v>5936.22</v>
      </c>
      <c r="I23" s="228">
        <f t="shared" si="3"/>
        <v>0.21686746987951808</v>
      </c>
      <c r="J23" s="226">
        <f t="shared" si="1"/>
        <v>23.840240963855422</v>
      </c>
    </row>
    <row r="24" spans="1:10" ht="32.25" customHeight="1" x14ac:dyDescent="0.35">
      <c r="A24" s="543"/>
      <c r="B24" s="568"/>
      <c r="C24" s="185">
        <f t="shared" si="2"/>
        <v>249</v>
      </c>
      <c r="D24" s="154" t="s">
        <v>4260</v>
      </c>
      <c r="E24" s="179">
        <v>20</v>
      </c>
      <c r="F24" s="155">
        <v>78.47</v>
      </c>
      <c r="G24" s="480">
        <v>1</v>
      </c>
      <c r="H24" s="282">
        <f t="shared" si="0"/>
        <v>1569.4</v>
      </c>
      <c r="I24" s="228">
        <f t="shared" si="3"/>
        <v>8.0321285140562249E-2</v>
      </c>
      <c r="J24" s="226">
        <f t="shared" si="1"/>
        <v>6.3028112449799201</v>
      </c>
    </row>
    <row r="25" spans="1:10" ht="20.149999999999999" customHeight="1" x14ac:dyDescent="0.35">
      <c r="A25" s="543"/>
      <c r="B25" s="568"/>
      <c r="C25" s="185">
        <f t="shared" si="2"/>
        <v>249</v>
      </c>
      <c r="D25" s="154" t="s">
        <v>4261</v>
      </c>
      <c r="E25" s="179">
        <v>50</v>
      </c>
      <c r="F25" s="155">
        <v>24.31</v>
      </c>
      <c r="G25" s="480">
        <v>1</v>
      </c>
      <c r="H25" s="282">
        <f t="shared" si="0"/>
        <v>1215.5</v>
      </c>
      <c r="I25" s="228">
        <f t="shared" si="3"/>
        <v>0.20080321285140562</v>
      </c>
      <c r="J25" s="226">
        <f t="shared" si="1"/>
        <v>4.881526104417671</v>
      </c>
    </row>
    <row r="26" spans="1:10" ht="20.149999999999999" customHeight="1" x14ac:dyDescent="0.35">
      <c r="A26" s="543"/>
      <c r="B26" s="568"/>
      <c r="C26" s="185">
        <f t="shared" si="2"/>
        <v>249</v>
      </c>
      <c r="D26" s="154" t="s">
        <v>4262</v>
      </c>
      <c r="E26" s="179">
        <v>3</v>
      </c>
      <c r="F26" s="155">
        <v>244.13</v>
      </c>
      <c r="G26" s="480">
        <v>1</v>
      </c>
      <c r="H26" s="282">
        <f t="shared" si="0"/>
        <v>732.39</v>
      </c>
      <c r="I26" s="228">
        <f t="shared" si="3"/>
        <v>1.2048192771084338E-2</v>
      </c>
      <c r="J26" s="226">
        <f t="shared" si="1"/>
        <v>2.9413253012048193</v>
      </c>
    </row>
    <row r="27" spans="1:10" ht="20.149999999999999" customHeight="1" x14ac:dyDescent="0.35">
      <c r="A27" s="543"/>
      <c r="B27" s="568"/>
      <c r="C27" s="185">
        <f t="shared" si="2"/>
        <v>249</v>
      </c>
      <c r="D27" s="154" t="s">
        <v>4263</v>
      </c>
      <c r="E27" s="179">
        <v>7</v>
      </c>
      <c r="F27" s="155">
        <v>961.24</v>
      </c>
      <c r="G27" s="480">
        <v>1</v>
      </c>
      <c r="H27" s="282">
        <f t="shared" si="0"/>
        <v>6728.68</v>
      </c>
      <c r="I27" s="228">
        <f t="shared" si="3"/>
        <v>2.8112449799196786E-2</v>
      </c>
      <c r="J27" s="226">
        <f t="shared" si="1"/>
        <v>27.02281124497992</v>
      </c>
    </row>
    <row r="28" spans="1:10" ht="20.149999999999999" customHeight="1" x14ac:dyDescent="0.35">
      <c r="A28" s="543"/>
      <c r="B28" s="568"/>
      <c r="C28" s="185">
        <f t="shared" si="2"/>
        <v>249</v>
      </c>
      <c r="D28" s="154" t="s">
        <v>4264</v>
      </c>
      <c r="E28" s="179">
        <v>10</v>
      </c>
      <c r="F28" s="155">
        <v>99.82</v>
      </c>
      <c r="G28" s="480">
        <v>1</v>
      </c>
      <c r="H28" s="282">
        <f t="shared" si="0"/>
        <v>998.19999999999993</v>
      </c>
      <c r="I28" s="228">
        <f t="shared" si="3"/>
        <v>4.0160642570281124E-2</v>
      </c>
      <c r="J28" s="226">
        <f t="shared" si="1"/>
        <v>4.0088353413654616</v>
      </c>
    </row>
    <row r="29" spans="1:10" ht="20.149999999999999" customHeight="1" x14ac:dyDescent="0.35">
      <c r="A29" s="543"/>
      <c r="B29" s="568"/>
      <c r="C29" s="185">
        <f t="shared" si="2"/>
        <v>249</v>
      </c>
      <c r="D29" s="154" t="s">
        <v>4265</v>
      </c>
      <c r="E29" s="179">
        <v>10</v>
      </c>
      <c r="F29" s="155">
        <v>166.08</v>
      </c>
      <c r="G29" s="480">
        <v>1</v>
      </c>
      <c r="H29" s="282">
        <f t="shared" si="0"/>
        <v>1660.8000000000002</v>
      </c>
      <c r="I29" s="228">
        <f t="shared" si="3"/>
        <v>4.0160642570281124E-2</v>
      </c>
      <c r="J29" s="226">
        <f t="shared" si="1"/>
        <v>6.6698795180722898</v>
      </c>
    </row>
    <row r="30" spans="1:10" ht="20.149999999999999" customHeight="1" x14ac:dyDescent="0.35">
      <c r="A30" s="543"/>
      <c r="B30" s="568"/>
      <c r="C30" s="185">
        <f t="shared" si="2"/>
        <v>249</v>
      </c>
      <c r="D30" s="154" t="s">
        <v>4266</v>
      </c>
      <c r="E30" s="179">
        <v>12</v>
      </c>
      <c r="F30" s="155">
        <v>2012.76</v>
      </c>
      <c r="G30" s="480">
        <v>1</v>
      </c>
      <c r="H30" s="282">
        <f t="shared" si="0"/>
        <v>24153.119999999999</v>
      </c>
      <c r="I30" s="228">
        <f t="shared" si="3"/>
        <v>4.8192771084337352E-2</v>
      </c>
      <c r="J30" s="226">
        <f t="shared" si="1"/>
        <v>97.000481927710837</v>
      </c>
    </row>
    <row r="31" spans="1:10" ht="20.149999999999999" customHeight="1" x14ac:dyDescent="0.35">
      <c r="A31" s="543"/>
      <c r="B31" s="568"/>
      <c r="C31" s="185">
        <f t="shared" si="2"/>
        <v>249</v>
      </c>
      <c r="D31" s="154" t="s">
        <v>4267</v>
      </c>
      <c r="E31" s="179">
        <v>5</v>
      </c>
      <c r="F31" s="155">
        <v>372.84</v>
      </c>
      <c r="G31" s="480">
        <v>1</v>
      </c>
      <c r="H31" s="282">
        <f t="shared" si="0"/>
        <v>1864.1999999999998</v>
      </c>
      <c r="I31" s="228">
        <f t="shared" si="3"/>
        <v>2.0080321285140562E-2</v>
      </c>
      <c r="J31" s="226">
        <f t="shared" si="1"/>
        <v>7.4867469879518067</v>
      </c>
    </row>
    <row r="32" spans="1:10" ht="20.149999999999999" customHeight="1" x14ac:dyDescent="0.35">
      <c r="A32" s="543"/>
      <c r="B32" s="568"/>
      <c r="C32" s="185">
        <f t="shared" si="2"/>
        <v>249</v>
      </c>
      <c r="D32" s="154" t="s">
        <v>4268</v>
      </c>
      <c r="E32" s="179">
        <v>5</v>
      </c>
      <c r="F32" s="155">
        <v>276.97000000000003</v>
      </c>
      <c r="G32" s="480">
        <v>1</v>
      </c>
      <c r="H32" s="282">
        <f t="shared" si="0"/>
        <v>1384.8500000000001</v>
      </c>
      <c r="I32" s="228">
        <f t="shared" si="3"/>
        <v>2.0080321285140562E-2</v>
      </c>
      <c r="J32" s="226">
        <f t="shared" si="1"/>
        <v>5.5616465863453817</v>
      </c>
    </row>
    <row r="33" spans="1:10" ht="20.149999999999999" customHeight="1" x14ac:dyDescent="0.35">
      <c r="A33" s="543"/>
      <c r="B33" s="568"/>
      <c r="C33" s="185">
        <f t="shared" si="2"/>
        <v>249</v>
      </c>
      <c r="D33" s="154" t="s">
        <v>4269</v>
      </c>
      <c r="E33" s="179">
        <v>20</v>
      </c>
      <c r="F33" s="155">
        <v>376.04</v>
      </c>
      <c r="G33" s="480">
        <v>1</v>
      </c>
      <c r="H33" s="282">
        <f t="shared" si="0"/>
        <v>7520.8</v>
      </c>
      <c r="I33" s="228">
        <f t="shared" si="3"/>
        <v>8.0321285140562249E-2</v>
      </c>
      <c r="J33" s="226">
        <f t="shared" si="1"/>
        <v>30.204016064257029</v>
      </c>
    </row>
    <row r="34" spans="1:10" ht="39.75" customHeight="1" x14ac:dyDescent="0.35">
      <c r="A34" s="543"/>
      <c r="B34" s="568"/>
      <c r="C34" s="185">
        <f t="shared" si="2"/>
        <v>249</v>
      </c>
      <c r="D34" s="154" t="s">
        <v>4270</v>
      </c>
      <c r="E34" s="179">
        <v>10</v>
      </c>
      <c r="F34" s="155">
        <v>1324.95</v>
      </c>
      <c r="G34" s="480">
        <v>1</v>
      </c>
      <c r="H34" s="282">
        <f t="shared" si="0"/>
        <v>13249.5</v>
      </c>
      <c r="I34" s="228">
        <f t="shared" si="3"/>
        <v>4.0160642570281124E-2</v>
      </c>
      <c r="J34" s="226">
        <f t="shared" si="1"/>
        <v>53.210843373493979</v>
      </c>
    </row>
    <row r="35" spans="1:10" ht="39.75" customHeight="1" x14ac:dyDescent="0.35">
      <c r="A35" s="543"/>
      <c r="B35" s="568"/>
      <c r="C35" s="185">
        <f t="shared" si="2"/>
        <v>249</v>
      </c>
      <c r="D35" s="154" t="s">
        <v>4271</v>
      </c>
      <c r="E35" s="179">
        <v>5</v>
      </c>
      <c r="F35" s="155">
        <v>3965.53</v>
      </c>
      <c r="G35" s="480">
        <v>1</v>
      </c>
      <c r="H35" s="282">
        <f t="shared" si="0"/>
        <v>19827.650000000001</v>
      </c>
      <c r="I35" s="228">
        <f t="shared" si="3"/>
        <v>2.0080321285140562E-2</v>
      </c>
      <c r="J35" s="226">
        <f t="shared" si="1"/>
        <v>79.629116465863461</v>
      </c>
    </row>
    <row r="36" spans="1:10" ht="20.149999999999999" customHeight="1" x14ac:dyDescent="0.35">
      <c r="A36" s="543"/>
      <c r="B36" s="568"/>
      <c r="C36" s="185">
        <f t="shared" si="2"/>
        <v>249</v>
      </c>
      <c r="D36" s="154" t="s">
        <v>4272</v>
      </c>
      <c r="E36" s="179">
        <v>5</v>
      </c>
      <c r="F36" s="155">
        <v>152.36000000000001</v>
      </c>
      <c r="G36" s="480">
        <v>1</v>
      </c>
      <c r="H36" s="282">
        <f t="shared" si="0"/>
        <v>761.80000000000007</v>
      </c>
      <c r="I36" s="228">
        <f t="shared" si="3"/>
        <v>2.0080321285140562E-2</v>
      </c>
      <c r="J36" s="226">
        <f t="shared" si="1"/>
        <v>3.0594377510040163</v>
      </c>
    </row>
    <row r="37" spans="1:10" ht="35.25" customHeight="1" x14ac:dyDescent="0.35">
      <c r="A37" s="543"/>
      <c r="B37" s="568"/>
      <c r="C37" s="185">
        <f t="shared" si="2"/>
        <v>249</v>
      </c>
      <c r="D37" s="154" t="s">
        <v>4273</v>
      </c>
      <c r="E37" s="179">
        <v>6</v>
      </c>
      <c r="F37" s="155">
        <v>286</v>
      </c>
      <c r="G37" s="480">
        <v>1</v>
      </c>
      <c r="H37" s="282">
        <f t="shared" si="0"/>
        <v>1716</v>
      </c>
      <c r="I37" s="228">
        <f t="shared" si="3"/>
        <v>2.4096385542168676E-2</v>
      </c>
      <c r="J37" s="226">
        <f t="shared" si="1"/>
        <v>6.8915662650602414</v>
      </c>
    </row>
    <row r="38" spans="1:10" ht="35.25" customHeight="1" x14ac:dyDescent="0.35">
      <c r="A38" s="543"/>
      <c r="B38" s="568"/>
      <c r="C38" s="185"/>
      <c r="D38" s="154"/>
      <c r="E38" s="179">
        <f>SUM(E13:E37)</f>
        <v>362</v>
      </c>
      <c r="F38" s="155"/>
      <c r="G38" s="480"/>
      <c r="H38" s="282"/>
      <c r="I38" s="228"/>
      <c r="J38" s="226"/>
    </row>
    <row r="39" spans="1:10" ht="20.149999999999999" customHeight="1" x14ac:dyDescent="0.35">
      <c r="A39" s="543"/>
      <c r="B39" s="564"/>
      <c r="C39" s="185">
        <f t="shared" si="2"/>
        <v>249</v>
      </c>
      <c r="D39" s="191" t="s">
        <v>3849</v>
      </c>
      <c r="E39" s="182">
        <f>E68/E78*E73*G73</f>
        <v>361.60220994475134</v>
      </c>
      <c r="F39" s="192"/>
      <c r="G39" s="146"/>
      <c r="H39" s="358"/>
      <c r="I39" s="229"/>
      <c r="J39" s="231"/>
    </row>
    <row r="40" spans="1:10" ht="48" customHeight="1" x14ac:dyDescent="0.35">
      <c r="A40" s="543"/>
      <c r="B40" s="561" t="s">
        <v>4180</v>
      </c>
      <c r="C40" s="185">
        <f>'РАСЧЕТЫ '!B14</f>
        <v>1</v>
      </c>
      <c r="D40" s="154" t="s">
        <v>4249</v>
      </c>
      <c r="E40" s="179">
        <v>5</v>
      </c>
      <c r="F40" s="155">
        <v>115.53</v>
      </c>
      <c r="G40" s="480">
        <v>1</v>
      </c>
      <c r="H40" s="282">
        <f t="shared" ref="H40:H64" si="4">E40*F40*G40</f>
        <v>577.65</v>
      </c>
      <c r="I40" s="228">
        <f>E40/C40</f>
        <v>5</v>
      </c>
      <c r="J40" s="226">
        <f t="shared" ref="J40:J44" si="5">H40/C40</f>
        <v>577.65</v>
      </c>
    </row>
    <row r="41" spans="1:10" ht="33.75" customHeight="1" x14ac:dyDescent="0.35">
      <c r="A41" s="543"/>
      <c r="B41" s="568"/>
      <c r="C41" s="185">
        <f>$C$40</f>
        <v>1</v>
      </c>
      <c r="D41" s="154" t="s">
        <v>4250</v>
      </c>
      <c r="E41" s="179">
        <v>20</v>
      </c>
      <c r="F41" s="155">
        <v>164.31</v>
      </c>
      <c r="G41" s="480">
        <v>1</v>
      </c>
      <c r="H41" s="282">
        <f t="shared" si="4"/>
        <v>3286.2</v>
      </c>
      <c r="I41" s="228">
        <f>E41/C41</f>
        <v>20</v>
      </c>
      <c r="J41" s="226">
        <f t="shared" si="5"/>
        <v>3286.2</v>
      </c>
    </row>
    <row r="42" spans="1:10" ht="34.5" customHeight="1" x14ac:dyDescent="0.35">
      <c r="A42" s="543"/>
      <c r="B42" s="568"/>
      <c r="C42" s="185">
        <f t="shared" ref="C42:C64" si="6">$C$40</f>
        <v>1</v>
      </c>
      <c r="D42" s="154" t="s">
        <v>4251</v>
      </c>
      <c r="E42" s="179">
        <v>20</v>
      </c>
      <c r="F42" s="155">
        <v>35.22</v>
      </c>
      <c r="G42" s="480">
        <v>1</v>
      </c>
      <c r="H42" s="282">
        <f t="shared" si="4"/>
        <v>704.4</v>
      </c>
      <c r="I42" s="228">
        <f t="shared" ref="I42:I44" si="7">E42/C42</f>
        <v>20</v>
      </c>
      <c r="J42" s="226">
        <f t="shared" si="5"/>
        <v>704.4</v>
      </c>
    </row>
    <row r="43" spans="1:10" ht="33.75" customHeight="1" x14ac:dyDescent="0.35">
      <c r="A43" s="543"/>
      <c r="B43" s="568"/>
      <c r="C43" s="185">
        <f t="shared" si="6"/>
        <v>1</v>
      </c>
      <c r="D43" s="154" t="s">
        <v>4252</v>
      </c>
      <c r="E43" s="179">
        <v>10</v>
      </c>
      <c r="F43" s="155">
        <v>100.67</v>
      </c>
      <c r="G43" s="480">
        <v>1</v>
      </c>
      <c r="H43" s="282">
        <f t="shared" si="4"/>
        <v>1006.7</v>
      </c>
      <c r="I43" s="228">
        <f t="shared" si="7"/>
        <v>10</v>
      </c>
      <c r="J43" s="226">
        <f t="shared" si="5"/>
        <v>1006.7</v>
      </c>
    </row>
    <row r="44" spans="1:10" ht="20.149999999999999" customHeight="1" x14ac:dyDescent="0.35">
      <c r="A44" s="543"/>
      <c r="B44" s="568"/>
      <c r="C44" s="185">
        <f t="shared" si="6"/>
        <v>1</v>
      </c>
      <c r="D44" s="154" t="s">
        <v>4253</v>
      </c>
      <c r="E44" s="179">
        <v>170</v>
      </c>
      <c r="F44" s="155">
        <v>130.47</v>
      </c>
      <c r="G44" s="480">
        <v>1</v>
      </c>
      <c r="H44" s="282">
        <f t="shared" si="4"/>
        <v>22179.9</v>
      </c>
      <c r="I44" s="228">
        <f t="shared" si="7"/>
        <v>170</v>
      </c>
      <c r="J44" s="226">
        <f t="shared" si="5"/>
        <v>22179.9</v>
      </c>
    </row>
    <row r="45" spans="1:10" ht="20.149999999999999" customHeight="1" x14ac:dyDescent="0.35">
      <c r="A45" s="543"/>
      <c r="B45" s="568"/>
      <c r="C45" s="185">
        <f t="shared" si="6"/>
        <v>1</v>
      </c>
      <c r="D45" s="154" t="s">
        <v>4254</v>
      </c>
      <c r="E45" s="179">
        <v>0</v>
      </c>
      <c r="F45" s="155">
        <v>251.13</v>
      </c>
      <c r="G45" s="480">
        <v>1</v>
      </c>
      <c r="H45" s="282">
        <f t="shared" si="4"/>
        <v>0</v>
      </c>
      <c r="I45" s="226"/>
      <c r="J45" s="226"/>
    </row>
    <row r="46" spans="1:10" ht="20.149999999999999" customHeight="1" x14ac:dyDescent="0.35">
      <c r="A46" s="543"/>
      <c r="B46" s="568"/>
      <c r="C46" s="185">
        <f t="shared" si="6"/>
        <v>1</v>
      </c>
      <c r="D46" s="154" t="s">
        <v>4255</v>
      </c>
      <c r="E46" s="179">
        <v>0</v>
      </c>
      <c r="F46" s="155">
        <v>504.03</v>
      </c>
      <c r="G46" s="480">
        <v>1</v>
      </c>
      <c r="H46" s="282">
        <f t="shared" si="4"/>
        <v>0</v>
      </c>
      <c r="I46" s="226"/>
      <c r="J46" s="226"/>
    </row>
    <row r="47" spans="1:10" ht="36" customHeight="1" x14ac:dyDescent="0.35">
      <c r="A47" s="543"/>
      <c r="B47" s="568"/>
      <c r="C47" s="185">
        <f t="shared" si="6"/>
        <v>1</v>
      </c>
      <c r="D47" s="154" t="s">
        <v>4256</v>
      </c>
      <c r="E47" s="179">
        <v>0</v>
      </c>
      <c r="F47" s="155">
        <v>347.09</v>
      </c>
      <c r="G47" s="480">
        <v>1</v>
      </c>
      <c r="H47" s="282">
        <f t="shared" si="4"/>
        <v>0</v>
      </c>
      <c r="I47" s="226"/>
      <c r="J47" s="226"/>
    </row>
    <row r="48" spans="1:10" ht="20.149999999999999" customHeight="1" x14ac:dyDescent="0.35">
      <c r="A48" s="543"/>
      <c r="B48" s="568"/>
      <c r="C48" s="185">
        <f t="shared" si="6"/>
        <v>1</v>
      </c>
      <c r="D48" s="154" t="s">
        <v>4257</v>
      </c>
      <c r="E48" s="179">
        <v>260</v>
      </c>
      <c r="F48" s="155">
        <v>187.93</v>
      </c>
      <c r="G48" s="480">
        <v>1</v>
      </c>
      <c r="H48" s="282">
        <f t="shared" si="4"/>
        <v>48861.8</v>
      </c>
      <c r="I48" s="226"/>
      <c r="J48" s="226"/>
    </row>
    <row r="49" spans="1:10" ht="20.149999999999999" customHeight="1" x14ac:dyDescent="0.35">
      <c r="A49" s="543"/>
      <c r="B49" s="568"/>
      <c r="C49" s="185">
        <f t="shared" si="6"/>
        <v>1</v>
      </c>
      <c r="D49" s="154" t="s">
        <v>4258</v>
      </c>
      <c r="E49" s="179">
        <v>200</v>
      </c>
      <c r="F49" s="155">
        <v>121.24</v>
      </c>
      <c r="G49" s="480">
        <v>1</v>
      </c>
      <c r="H49" s="282">
        <f t="shared" si="4"/>
        <v>24248</v>
      </c>
      <c r="I49" s="226"/>
      <c r="J49" s="226"/>
    </row>
    <row r="50" spans="1:10" ht="20.149999999999999" customHeight="1" x14ac:dyDescent="0.35">
      <c r="A50" s="543"/>
      <c r="B50" s="568"/>
      <c r="C50" s="185">
        <f t="shared" si="6"/>
        <v>1</v>
      </c>
      <c r="D50" s="154" t="s">
        <v>4259</v>
      </c>
      <c r="E50" s="179">
        <v>400</v>
      </c>
      <c r="F50" s="155">
        <v>109.93</v>
      </c>
      <c r="G50" s="480">
        <v>1</v>
      </c>
      <c r="H50" s="282">
        <f t="shared" si="4"/>
        <v>43972</v>
      </c>
      <c r="I50" s="226"/>
      <c r="J50" s="226"/>
    </row>
    <row r="51" spans="1:10" ht="20.149999999999999" customHeight="1" x14ac:dyDescent="0.35">
      <c r="A51" s="543"/>
      <c r="B51" s="568"/>
      <c r="C51" s="185">
        <f t="shared" si="6"/>
        <v>1</v>
      </c>
      <c r="D51" s="154" t="s">
        <v>4260</v>
      </c>
      <c r="E51" s="179">
        <v>150</v>
      </c>
      <c r="F51" s="155">
        <v>78.47</v>
      </c>
      <c r="G51" s="480">
        <v>1</v>
      </c>
      <c r="H51" s="282">
        <f t="shared" si="4"/>
        <v>11770.5</v>
      </c>
      <c r="I51" s="226"/>
      <c r="J51" s="226"/>
    </row>
    <row r="52" spans="1:10" ht="36.75" customHeight="1" x14ac:dyDescent="0.35">
      <c r="A52" s="543"/>
      <c r="B52" s="568"/>
      <c r="C52" s="185">
        <f t="shared" si="6"/>
        <v>1</v>
      </c>
      <c r="D52" s="154" t="s">
        <v>4261</v>
      </c>
      <c r="E52" s="179">
        <v>150</v>
      </c>
      <c r="F52" s="155">
        <v>24.31</v>
      </c>
      <c r="G52" s="480">
        <v>1</v>
      </c>
      <c r="H52" s="282">
        <f t="shared" si="4"/>
        <v>3646.5</v>
      </c>
      <c r="I52" s="226"/>
      <c r="J52" s="226"/>
    </row>
    <row r="53" spans="1:10" ht="20.149999999999999" customHeight="1" x14ac:dyDescent="0.35">
      <c r="A53" s="543"/>
      <c r="B53" s="568"/>
      <c r="C53" s="185">
        <f t="shared" si="6"/>
        <v>1</v>
      </c>
      <c r="D53" s="154" t="s">
        <v>4262</v>
      </c>
      <c r="E53" s="179">
        <v>0</v>
      </c>
      <c r="F53" s="155">
        <v>244.13</v>
      </c>
      <c r="G53" s="480">
        <v>1</v>
      </c>
      <c r="H53" s="282">
        <f t="shared" si="4"/>
        <v>0</v>
      </c>
      <c r="I53" s="226"/>
      <c r="J53" s="226"/>
    </row>
    <row r="54" spans="1:10" ht="20.149999999999999" customHeight="1" x14ac:dyDescent="0.35">
      <c r="A54" s="543"/>
      <c r="B54" s="568"/>
      <c r="C54" s="185">
        <f t="shared" si="6"/>
        <v>1</v>
      </c>
      <c r="D54" s="154" t="s">
        <v>4263</v>
      </c>
      <c r="E54" s="179">
        <v>0</v>
      </c>
      <c r="F54" s="155">
        <v>961.24</v>
      </c>
      <c r="G54" s="480">
        <v>1</v>
      </c>
      <c r="H54" s="282">
        <f t="shared" si="4"/>
        <v>0</v>
      </c>
      <c r="I54" s="226"/>
      <c r="J54" s="226"/>
    </row>
    <row r="55" spans="1:10" ht="20.149999999999999" customHeight="1" x14ac:dyDescent="0.35">
      <c r="A55" s="543"/>
      <c r="B55" s="568"/>
      <c r="C55" s="185">
        <f t="shared" si="6"/>
        <v>1</v>
      </c>
      <c r="D55" s="154" t="s">
        <v>4264</v>
      </c>
      <c r="E55" s="179">
        <v>10</v>
      </c>
      <c r="F55" s="155">
        <v>99.82</v>
      </c>
      <c r="G55" s="480">
        <v>1</v>
      </c>
      <c r="H55" s="282">
        <f t="shared" si="4"/>
        <v>998.19999999999993</v>
      </c>
      <c r="I55" s="226"/>
      <c r="J55" s="226"/>
    </row>
    <row r="56" spans="1:10" ht="20.149999999999999" customHeight="1" x14ac:dyDescent="0.35">
      <c r="A56" s="543"/>
      <c r="B56" s="568"/>
      <c r="C56" s="185">
        <f t="shared" si="6"/>
        <v>1</v>
      </c>
      <c r="D56" s="154" t="s">
        <v>4265</v>
      </c>
      <c r="E56" s="179">
        <v>10</v>
      </c>
      <c r="F56" s="155">
        <v>166.08</v>
      </c>
      <c r="G56" s="480">
        <v>1</v>
      </c>
      <c r="H56" s="282">
        <f t="shared" si="4"/>
        <v>1660.8000000000002</v>
      </c>
      <c r="I56" s="226"/>
      <c r="J56" s="226"/>
    </row>
    <row r="57" spans="1:10" ht="21" customHeight="1" x14ac:dyDescent="0.35">
      <c r="A57" s="543"/>
      <c r="B57" s="568"/>
      <c r="C57" s="185">
        <f t="shared" si="6"/>
        <v>1</v>
      </c>
      <c r="D57" s="154" t="s">
        <v>4266</v>
      </c>
      <c r="E57" s="179">
        <v>20</v>
      </c>
      <c r="F57" s="155">
        <v>2012.76</v>
      </c>
      <c r="G57" s="480">
        <v>1</v>
      </c>
      <c r="H57" s="282">
        <f t="shared" si="4"/>
        <v>40255.199999999997</v>
      </c>
      <c r="I57" s="226"/>
      <c r="J57" s="226"/>
    </row>
    <row r="58" spans="1:10" ht="20.149999999999999" customHeight="1" x14ac:dyDescent="0.35">
      <c r="A58" s="543"/>
      <c r="B58" s="568"/>
      <c r="C58" s="185">
        <f t="shared" si="6"/>
        <v>1</v>
      </c>
      <c r="D58" s="154" t="s">
        <v>4267</v>
      </c>
      <c r="E58" s="179">
        <v>5</v>
      </c>
      <c r="F58" s="155">
        <v>372.84</v>
      </c>
      <c r="G58" s="480">
        <v>1</v>
      </c>
      <c r="H58" s="282">
        <f t="shared" si="4"/>
        <v>1864.1999999999998</v>
      </c>
      <c r="I58" s="228"/>
      <c r="J58" s="226"/>
    </row>
    <row r="59" spans="1:10" ht="20.149999999999999" customHeight="1" x14ac:dyDescent="0.35">
      <c r="A59" s="543"/>
      <c r="B59" s="568"/>
      <c r="C59" s="185">
        <f t="shared" si="6"/>
        <v>1</v>
      </c>
      <c r="D59" s="154" t="s">
        <v>4268</v>
      </c>
      <c r="E59" s="179">
        <v>5</v>
      </c>
      <c r="F59" s="155">
        <v>276.97000000000003</v>
      </c>
      <c r="G59" s="480">
        <v>1</v>
      </c>
      <c r="H59" s="282">
        <f t="shared" si="4"/>
        <v>1384.8500000000001</v>
      </c>
      <c r="I59" s="228"/>
      <c r="J59" s="226"/>
    </row>
    <row r="60" spans="1:10" ht="20.149999999999999" customHeight="1" x14ac:dyDescent="0.35">
      <c r="A60" s="543"/>
      <c r="B60" s="568"/>
      <c r="C60" s="185">
        <f t="shared" si="6"/>
        <v>1</v>
      </c>
      <c r="D60" s="154" t="s">
        <v>4269</v>
      </c>
      <c r="E60" s="179">
        <v>40</v>
      </c>
      <c r="F60" s="155">
        <v>376.04</v>
      </c>
      <c r="G60" s="480">
        <v>1</v>
      </c>
      <c r="H60" s="282">
        <f t="shared" si="4"/>
        <v>15041.6</v>
      </c>
      <c r="I60" s="228"/>
      <c r="J60" s="226"/>
    </row>
    <row r="61" spans="1:10" ht="32.25" customHeight="1" x14ac:dyDescent="0.35">
      <c r="A61" s="543"/>
      <c r="B61" s="568"/>
      <c r="C61" s="185">
        <f t="shared" si="6"/>
        <v>1</v>
      </c>
      <c r="D61" s="154" t="s">
        <v>4270</v>
      </c>
      <c r="E61" s="179">
        <v>40</v>
      </c>
      <c r="F61" s="155">
        <v>1324.95</v>
      </c>
      <c r="G61" s="480">
        <v>1</v>
      </c>
      <c r="H61" s="282">
        <f t="shared" si="4"/>
        <v>52998</v>
      </c>
      <c r="I61" s="228"/>
      <c r="J61" s="226"/>
    </row>
    <row r="62" spans="1:10" ht="29.25" customHeight="1" x14ac:dyDescent="0.35">
      <c r="A62" s="543"/>
      <c r="B62" s="568"/>
      <c r="C62" s="185">
        <f t="shared" si="6"/>
        <v>1</v>
      </c>
      <c r="D62" s="154" t="s">
        <v>4271</v>
      </c>
      <c r="E62" s="179">
        <v>2</v>
      </c>
      <c r="F62" s="155">
        <v>3965.53</v>
      </c>
      <c r="G62" s="480">
        <v>1</v>
      </c>
      <c r="H62" s="282">
        <f t="shared" si="4"/>
        <v>7931.06</v>
      </c>
      <c r="I62" s="228"/>
      <c r="J62" s="226"/>
    </row>
    <row r="63" spans="1:10" ht="20.149999999999999" customHeight="1" x14ac:dyDescent="0.35">
      <c r="A63" s="543"/>
      <c r="B63" s="568"/>
      <c r="C63" s="185">
        <f t="shared" si="6"/>
        <v>1</v>
      </c>
      <c r="D63" s="154" t="s">
        <v>4272</v>
      </c>
      <c r="E63" s="179">
        <v>15</v>
      </c>
      <c r="F63" s="155">
        <v>152.36000000000001</v>
      </c>
      <c r="G63" s="480">
        <v>1</v>
      </c>
      <c r="H63" s="282">
        <f t="shared" si="4"/>
        <v>2285.4</v>
      </c>
      <c r="I63" s="228"/>
      <c r="J63" s="226"/>
    </row>
    <row r="64" spans="1:10" ht="46.5" customHeight="1" x14ac:dyDescent="0.35">
      <c r="A64" s="543"/>
      <c r="B64" s="568"/>
      <c r="C64" s="185">
        <f t="shared" si="6"/>
        <v>1</v>
      </c>
      <c r="D64" s="154" t="s">
        <v>4273</v>
      </c>
      <c r="E64" s="179">
        <v>10</v>
      </c>
      <c r="F64" s="155">
        <v>286</v>
      </c>
      <c r="G64" s="480">
        <v>1</v>
      </c>
      <c r="H64" s="282">
        <f t="shared" si="4"/>
        <v>2860</v>
      </c>
      <c r="I64" s="228"/>
      <c r="J64" s="226"/>
    </row>
    <row r="65" spans="1:11" s="149" customFormat="1" ht="27" customHeight="1" x14ac:dyDescent="0.35">
      <c r="A65" s="543"/>
      <c r="B65" s="564"/>
      <c r="C65" s="146"/>
      <c r="D65" s="141" t="s">
        <v>3849</v>
      </c>
      <c r="E65" s="182">
        <f>E68/E78*F75*H75+E68/E78*F76*H76</f>
        <v>1542.3977900552486</v>
      </c>
      <c r="F65" s="146">
        <v>0</v>
      </c>
      <c r="G65" s="146">
        <v>1</v>
      </c>
      <c r="H65" s="146"/>
      <c r="I65" s="229"/>
      <c r="J65" s="231"/>
    </row>
    <row r="66" spans="1:11" ht="32.25" customHeight="1" x14ac:dyDescent="0.35">
      <c r="A66" s="140" t="s">
        <v>3864</v>
      </c>
      <c r="B66" s="153"/>
      <c r="C66" s="141"/>
      <c r="D66" s="141"/>
      <c r="E66" s="141">
        <f>E65+E39</f>
        <v>1904</v>
      </c>
      <c r="F66" s="141"/>
      <c r="G66" s="141"/>
      <c r="H66" s="141">
        <f>H65+H39</f>
        <v>0</v>
      </c>
      <c r="I66" s="230"/>
      <c r="J66" s="232"/>
    </row>
    <row r="67" spans="1:11" x14ac:dyDescent="0.35">
      <c r="A67" s="478"/>
      <c r="B67" s="648"/>
      <c r="C67" s="648"/>
      <c r="D67" s="648"/>
      <c r="E67" s="648"/>
      <c r="F67" s="478"/>
      <c r="G67" s="478"/>
      <c r="H67" s="478"/>
      <c r="I67" s="478"/>
      <c r="J67" s="478"/>
    </row>
    <row r="68" spans="1:11" s="251" customFormat="1" ht="24.75" customHeight="1" x14ac:dyDescent="0.35">
      <c r="A68" s="247"/>
      <c r="B68" s="248"/>
      <c r="C68" s="249" t="s">
        <v>3980</v>
      </c>
      <c r="D68" s="250" t="s">
        <v>3864</v>
      </c>
      <c r="E68" s="249">
        <v>1904</v>
      </c>
      <c r="F68" s="249"/>
      <c r="G68" s="249"/>
      <c r="H68" s="249">
        <f>H66</f>
        <v>0</v>
      </c>
      <c r="I68" s="398"/>
      <c r="J68" s="249"/>
      <c r="K68" s="399"/>
    </row>
    <row r="71" spans="1:11" ht="34.5" customHeight="1" x14ac:dyDescent="0.35">
      <c r="C71" s="559" t="s">
        <v>4120</v>
      </c>
      <c r="D71" s="555" t="s">
        <v>4121</v>
      </c>
      <c r="E71" s="552" t="s">
        <v>4122</v>
      </c>
      <c r="F71" s="646"/>
      <c r="G71" s="552" t="s">
        <v>4123</v>
      </c>
      <c r="H71" s="647"/>
      <c r="I71" s="646"/>
    </row>
    <row r="72" spans="1:11" ht="60" customHeight="1" x14ac:dyDescent="0.35">
      <c r="C72" s="644"/>
      <c r="D72" s="645"/>
      <c r="E72" s="449" t="s">
        <v>4124</v>
      </c>
      <c r="F72" s="475" t="s">
        <v>4125</v>
      </c>
      <c r="G72" s="449" t="s">
        <v>4126</v>
      </c>
      <c r="H72" s="475" t="s">
        <v>4127</v>
      </c>
      <c r="I72" s="449" t="s">
        <v>3952</v>
      </c>
    </row>
    <row r="73" spans="1:11" ht="31" x14ac:dyDescent="0.35">
      <c r="C73" s="449" t="s">
        <v>4126</v>
      </c>
      <c r="D73" s="475" t="s">
        <v>4130</v>
      </c>
      <c r="E73" s="451">
        <f>225*11</f>
        <v>2475</v>
      </c>
      <c r="F73" s="451">
        <f>E73</f>
        <v>2475</v>
      </c>
      <c r="G73" s="451">
        <v>0.5</v>
      </c>
      <c r="H73" s="451">
        <v>0.5</v>
      </c>
      <c r="I73" s="451">
        <f>G73+H73</f>
        <v>1</v>
      </c>
    </row>
    <row r="74" spans="1:11" x14ac:dyDescent="0.35">
      <c r="C74" s="449"/>
      <c r="D74" s="449"/>
      <c r="E74" s="451"/>
      <c r="F74" s="451"/>
      <c r="G74" s="451"/>
      <c r="H74" s="451"/>
      <c r="I74" s="451"/>
    </row>
    <row r="75" spans="1:11" ht="23.25" customHeight="1" x14ac:dyDescent="0.35">
      <c r="C75" s="555" t="s">
        <v>4127</v>
      </c>
      <c r="D75" s="555" t="s">
        <v>4128</v>
      </c>
      <c r="E75" s="557">
        <f>18*362</f>
        <v>6516</v>
      </c>
      <c r="F75" s="451">
        <f>F73</f>
        <v>2475</v>
      </c>
      <c r="G75" s="451">
        <v>0.5</v>
      </c>
      <c r="H75" s="451">
        <v>0.5</v>
      </c>
      <c r="I75" s="451">
        <f t="shared" ref="I75:I76" si="8">G75+H75</f>
        <v>1</v>
      </c>
    </row>
    <row r="76" spans="1:11" ht="22.5" customHeight="1" x14ac:dyDescent="0.35">
      <c r="C76" s="556"/>
      <c r="D76" s="556"/>
      <c r="E76" s="558"/>
      <c r="F76" s="451">
        <f>E75-F75</f>
        <v>4041</v>
      </c>
      <c r="G76" s="451"/>
      <c r="H76" s="451">
        <v>1</v>
      </c>
      <c r="I76" s="451">
        <f t="shared" si="8"/>
        <v>1</v>
      </c>
    </row>
    <row r="77" spans="1:11" x14ac:dyDescent="0.35">
      <c r="C77" s="449"/>
      <c r="D77" s="449"/>
      <c r="E77" s="451"/>
      <c r="F77" s="451"/>
      <c r="G77" s="451"/>
      <c r="H77" s="451"/>
      <c r="I77" s="451"/>
    </row>
    <row r="78" spans="1:11" ht="31" x14ac:dyDescent="0.35">
      <c r="C78" s="449" t="s">
        <v>3883</v>
      </c>
      <c r="D78" s="475" t="s">
        <v>4129</v>
      </c>
      <c r="E78" s="451">
        <f>362*18</f>
        <v>6516</v>
      </c>
      <c r="F78" s="451"/>
      <c r="G78" s="451"/>
      <c r="H78" s="451"/>
      <c r="I78" s="451"/>
    </row>
  </sheetData>
  <mergeCells count="23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65"/>
    <mergeCell ref="B67:E67"/>
    <mergeCell ref="B40:B65"/>
    <mergeCell ref="B13:B39"/>
    <mergeCell ref="C71:C72"/>
    <mergeCell ref="D71:D72"/>
    <mergeCell ref="E71:F71"/>
    <mergeCell ref="G71:I71"/>
    <mergeCell ref="C75:C76"/>
    <mergeCell ref="D75:D76"/>
    <mergeCell ref="E75:E76"/>
  </mergeCells>
  <pageMargins left="0.15748031496062992" right="0.15748031496062992" top="0.4" bottom="0.15748031496062992" header="0.31496062992125984" footer="0.15748031496062992"/>
  <pageSetup paperSize="9" scale="75" orientation="landscape" r:id="rId1"/>
  <headerFooter alignWithMargins="0"/>
  <rowBreaks count="1" manualBreakCount="1">
    <brk id="39" max="9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1"/>
  <sheetViews>
    <sheetView view="pageBreakPreview" topLeftCell="A13" zoomScale="90" zoomScaleSheetLayoutView="90" workbookViewId="0">
      <selection activeCell="N23" sqref="N23"/>
    </sheetView>
  </sheetViews>
  <sheetFormatPr defaultColWidth="9.1796875" defaultRowHeight="15.5" x14ac:dyDescent="0.35"/>
  <cols>
    <col min="1" max="1" width="12.1796875" style="134" customWidth="1"/>
    <col min="2" max="2" width="37.453125" style="134" customWidth="1"/>
    <col min="3" max="3" width="17.54296875" style="134" customWidth="1"/>
    <col min="4" max="4" width="41.7265625" style="134" customWidth="1"/>
    <col min="5" max="5" width="15" style="134" customWidth="1"/>
    <col min="6" max="6" width="14.54296875" style="134" customWidth="1"/>
    <col min="7" max="7" width="10.7265625" style="134" customWidth="1"/>
    <col min="8" max="8" width="14.54296875" style="134" customWidth="1"/>
    <col min="9" max="9" width="16.54296875" style="134" customWidth="1"/>
    <col min="10" max="10" width="1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477"/>
      <c r="H1" s="24" t="s">
        <v>4161</v>
      </c>
      <c r="J1" s="24"/>
    </row>
    <row r="2" spans="1:10" ht="24.75" customHeight="1" x14ac:dyDescent="0.35">
      <c r="A2" s="24"/>
      <c r="B2" s="24"/>
      <c r="C2" s="24"/>
      <c r="D2" s="24"/>
      <c r="E2" s="545" t="s">
        <v>3860</v>
      </c>
      <c r="F2" s="545"/>
      <c r="G2" s="4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'13.Мед.осмотр 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4216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61" t="str">
        <f>'13.Мед.осмотр (226)'!C10:C11</f>
        <v>Показатель объема  муниципальной услуги (работы) на 2023 год</v>
      </c>
      <c r="D10" s="569" t="s">
        <v>3988</v>
      </c>
      <c r="E10" s="561" t="s">
        <v>3876</v>
      </c>
      <c r="F10" s="561" t="s">
        <v>4116</v>
      </c>
      <c r="G10" s="518" t="s">
        <v>4012</v>
      </c>
      <c r="H10" s="561" t="s">
        <v>3855</v>
      </c>
      <c r="I10" s="474" t="s">
        <v>3984</v>
      </c>
      <c r="J10" s="474" t="s">
        <v>3985</v>
      </c>
    </row>
    <row r="11" spans="1:10" ht="62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474" t="s">
        <v>3856</v>
      </c>
      <c r="J11" s="474" t="s">
        <v>3857</v>
      </c>
    </row>
    <row r="12" spans="1:10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6</v>
      </c>
      <c r="G12" s="479">
        <v>7</v>
      </c>
      <c r="H12" s="479">
        <v>8</v>
      </c>
      <c r="I12" s="474" t="s">
        <v>3865</v>
      </c>
      <c r="J12" s="474" t="s">
        <v>3863</v>
      </c>
    </row>
    <row r="13" spans="1:10" ht="20.149999999999999" customHeight="1" x14ac:dyDescent="0.35">
      <c r="A13" s="543" t="s">
        <v>3852</v>
      </c>
      <c r="B13" s="518" t="s">
        <v>4179</v>
      </c>
      <c r="C13" s="185">
        <f>'РАСЧЕТЫ '!B13</f>
        <v>249</v>
      </c>
      <c r="D13" s="154" t="s">
        <v>4217</v>
      </c>
      <c r="E13" s="179">
        <v>0</v>
      </c>
      <c r="F13" s="155">
        <v>2640</v>
      </c>
      <c r="G13" s="480">
        <v>1</v>
      </c>
      <c r="H13" s="282">
        <f t="shared" ref="H13:H27" si="0">E13*F13*G13</f>
        <v>0</v>
      </c>
      <c r="I13" s="228">
        <f>E13/C13</f>
        <v>0</v>
      </c>
      <c r="J13" s="226">
        <f t="shared" ref="J13:J27" si="1">H13/C13</f>
        <v>0</v>
      </c>
    </row>
    <row r="14" spans="1:10" ht="20.149999999999999" customHeight="1" x14ac:dyDescent="0.35">
      <c r="A14" s="543"/>
      <c r="B14" s="518"/>
      <c r="C14" s="185">
        <f>$C$13</f>
        <v>249</v>
      </c>
      <c r="D14" s="154" t="s">
        <v>4218</v>
      </c>
      <c r="E14" s="179">
        <v>1</v>
      </c>
      <c r="F14" s="155">
        <v>3800</v>
      </c>
      <c r="G14" s="480">
        <v>1</v>
      </c>
      <c r="H14" s="282">
        <f t="shared" si="0"/>
        <v>3800</v>
      </c>
      <c r="I14" s="228">
        <f>E14/C14</f>
        <v>4.0160642570281121E-3</v>
      </c>
      <c r="J14" s="226">
        <f t="shared" si="1"/>
        <v>15.261044176706827</v>
      </c>
    </row>
    <row r="15" spans="1:10" ht="48" customHeight="1" x14ac:dyDescent="0.35">
      <c r="A15" s="543"/>
      <c r="B15" s="518"/>
      <c r="C15" s="185">
        <f t="shared" ref="C15:C19" si="2">$C$13</f>
        <v>249</v>
      </c>
      <c r="D15" s="154" t="s">
        <v>4219</v>
      </c>
      <c r="E15" s="179">
        <v>1</v>
      </c>
      <c r="F15" s="155">
        <v>295</v>
      </c>
      <c r="G15" s="480">
        <v>1</v>
      </c>
      <c r="H15" s="282">
        <f t="shared" si="0"/>
        <v>295</v>
      </c>
      <c r="I15" s="228">
        <f t="shared" ref="I15:I27" si="3">E15/C15</f>
        <v>4.0160642570281121E-3</v>
      </c>
      <c r="J15" s="226">
        <f t="shared" si="1"/>
        <v>1.1847389558232932</v>
      </c>
    </row>
    <row r="16" spans="1:10" ht="45" customHeight="1" x14ac:dyDescent="0.35">
      <c r="A16" s="543"/>
      <c r="B16" s="518"/>
      <c r="C16" s="185">
        <f t="shared" si="2"/>
        <v>249</v>
      </c>
      <c r="D16" s="154" t="s">
        <v>4220</v>
      </c>
      <c r="E16" s="179">
        <v>1</v>
      </c>
      <c r="F16" s="155">
        <v>63</v>
      </c>
      <c r="G16" s="480">
        <v>1</v>
      </c>
      <c r="H16" s="282">
        <f t="shared" si="0"/>
        <v>63</v>
      </c>
      <c r="I16" s="228">
        <f t="shared" si="3"/>
        <v>4.0160642570281121E-3</v>
      </c>
      <c r="J16" s="226">
        <f t="shared" si="1"/>
        <v>0.25301204819277107</v>
      </c>
    </row>
    <row r="17" spans="1:11" ht="48.75" customHeight="1" x14ac:dyDescent="0.35">
      <c r="A17" s="543"/>
      <c r="B17" s="518"/>
      <c r="C17" s="185">
        <f t="shared" si="2"/>
        <v>249</v>
      </c>
      <c r="D17" s="154" t="s">
        <v>4221</v>
      </c>
      <c r="E17" s="179">
        <v>1</v>
      </c>
      <c r="F17" s="155">
        <v>455</v>
      </c>
      <c r="G17" s="480">
        <v>1</v>
      </c>
      <c r="H17" s="282">
        <f t="shared" si="0"/>
        <v>455</v>
      </c>
      <c r="I17" s="228">
        <f t="shared" si="3"/>
        <v>4.0160642570281121E-3</v>
      </c>
      <c r="J17" s="226">
        <f t="shared" si="1"/>
        <v>1.8273092369477912</v>
      </c>
    </row>
    <row r="18" spans="1:11" ht="79.5" customHeight="1" x14ac:dyDescent="0.35">
      <c r="A18" s="543"/>
      <c r="B18" s="518"/>
      <c r="C18" s="185">
        <f t="shared" si="2"/>
        <v>249</v>
      </c>
      <c r="D18" s="154" t="s">
        <v>4222</v>
      </c>
      <c r="E18" s="179">
        <v>1</v>
      </c>
      <c r="F18" s="155">
        <v>1120</v>
      </c>
      <c r="G18" s="480">
        <v>1</v>
      </c>
      <c r="H18" s="282">
        <f t="shared" si="0"/>
        <v>1120</v>
      </c>
      <c r="I18" s="228">
        <f t="shared" si="3"/>
        <v>4.0160642570281121E-3</v>
      </c>
      <c r="J18" s="226">
        <f t="shared" si="1"/>
        <v>4.4979919678714859</v>
      </c>
    </row>
    <row r="19" spans="1:11" ht="20.149999999999999" customHeight="1" x14ac:dyDescent="0.35">
      <c r="A19" s="543"/>
      <c r="B19" s="518"/>
      <c r="C19" s="185">
        <f t="shared" si="2"/>
        <v>249</v>
      </c>
      <c r="D19" s="154" t="s">
        <v>4223</v>
      </c>
      <c r="E19" s="179">
        <v>1</v>
      </c>
      <c r="F19" s="155">
        <v>680</v>
      </c>
      <c r="G19" s="480">
        <v>1</v>
      </c>
      <c r="H19" s="282">
        <f t="shared" si="0"/>
        <v>680</v>
      </c>
      <c r="I19" s="228">
        <f t="shared" si="3"/>
        <v>4.0160642570281121E-3</v>
      </c>
      <c r="J19" s="226">
        <f t="shared" si="1"/>
        <v>2.7309236947791167</v>
      </c>
    </row>
    <row r="20" spans="1:11" ht="20.149999999999999" customHeight="1" x14ac:dyDescent="0.35">
      <c r="A20" s="543"/>
      <c r="B20" s="474"/>
      <c r="C20" s="185"/>
      <c r="D20" s="191" t="s">
        <v>3849</v>
      </c>
      <c r="E20" s="182">
        <f>E31/E41*E36*G36</f>
        <v>5.6975138121546962</v>
      </c>
      <c r="F20" s="192"/>
      <c r="G20" s="146"/>
      <c r="H20" s="358"/>
      <c r="I20" s="229"/>
      <c r="J20" s="231"/>
    </row>
    <row r="21" spans="1:11" ht="33" customHeight="1" x14ac:dyDescent="0.35">
      <c r="A21" s="543"/>
      <c r="B21" s="518" t="s">
        <v>4180</v>
      </c>
      <c r="C21" s="185">
        <f>'РАСЧЕТЫ '!B14</f>
        <v>1</v>
      </c>
      <c r="D21" s="154" t="s">
        <v>4217</v>
      </c>
      <c r="E21" s="179">
        <v>2</v>
      </c>
      <c r="F21" s="155">
        <v>2640</v>
      </c>
      <c r="G21" s="480">
        <v>1</v>
      </c>
      <c r="H21" s="282">
        <f t="shared" si="0"/>
        <v>5280</v>
      </c>
      <c r="I21" s="226">
        <f t="shared" si="3"/>
        <v>2</v>
      </c>
      <c r="J21" s="226">
        <f t="shared" si="1"/>
        <v>5280</v>
      </c>
    </row>
    <row r="22" spans="1:11" ht="34.5" customHeight="1" x14ac:dyDescent="0.35">
      <c r="A22" s="543"/>
      <c r="B22" s="518"/>
      <c r="C22" s="185">
        <f>$C$21</f>
        <v>1</v>
      </c>
      <c r="D22" s="154" t="s">
        <v>4218</v>
      </c>
      <c r="E22" s="179">
        <v>7</v>
      </c>
      <c r="F22" s="155">
        <v>3800</v>
      </c>
      <c r="G22" s="480">
        <v>1</v>
      </c>
      <c r="H22" s="282">
        <f t="shared" si="0"/>
        <v>26600</v>
      </c>
      <c r="I22" s="226">
        <f t="shared" si="3"/>
        <v>7</v>
      </c>
      <c r="J22" s="226">
        <f t="shared" si="1"/>
        <v>26600</v>
      </c>
    </row>
    <row r="23" spans="1:11" ht="66.75" customHeight="1" x14ac:dyDescent="0.35">
      <c r="A23" s="543"/>
      <c r="B23" s="518"/>
      <c r="C23" s="185">
        <f t="shared" ref="C23:C27" si="4">$C$21</f>
        <v>1</v>
      </c>
      <c r="D23" s="154" t="s">
        <v>4219</v>
      </c>
      <c r="E23" s="179">
        <v>7</v>
      </c>
      <c r="F23" s="155">
        <v>295</v>
      </c>
      <c r="G23" s="480">
        <v>1</v>
      </c>
      <c r="H23" s="282">
        <f t="shared" si="0"/>
        <v>2065</v>
      </c>
      <c r="I23" s="226">
        <f t="shared" si="3"/>
        <v>7</v>
      </c>
      <c r="J23" s="226">
        <f t="shared" si="1"/>
        <v>2065</v>
      </c>
    </row>
    <row r="24" spans="1:11" ht="48.75" customHeight="1" x14ac:dyDescent="0.35">
      <c r="A24" s="543"/>
      <c r="B24" s="518"/>
      <c r="C24" s="185">
        <f t="shared" si="4"/>
        <v>1</v>
      </c>
      <c r="D24" s="154" t="s">
        <v>4220</v>
      </c>
      <c r="E24" s="179">
        <v>5</v>
      </c>
      <c r="F24" s="155">
        <v>63</v>
      </c>
      <c r="G24" s="480">
        <v>1</v>
      </c>
      <c r="H24" s="282">
        <f t="shared" si="0"/>
        <v>315</v>
      </c>
      <c r="I24" s="226">
        <f t="shared" si="3"/>
        <v>5</v>
      </c>
      <c r="J24" s="226">
        <f t="shared" si="1"/>
        <v>315</v>
      </c>
    </row>
    <row r="25" spans="1:11" ht="57" customHeight="1" x14ac:dyDescent="0.35">
      <c r="A25" s="543"/>
      <c r="B25" s="518"/>
      <c r="C25" s="185">
        <f t="shared" si="4"/>
        <v>1</v>
      </c>
      <c r="D25" s="154" t="s">
        <v>4221</v>
      </c>
      <c r="E25" s="179">
        <v>1</v>
      </c>
      <c r="F25" s="155">
        <v>455</v>
      </c>
      <c r="G25" s="480">
        <v>1</v>
      </c>
      <c r="H25" s="282">
        <f t="shared" si="0"/>
        <v>455</v>
      </c>
      <c r="I25" s="226">
        <f t="shared" si="3"/>
        <v>1</v>
      </c>
      <c r="J25" s="226">
        <f t="shared" si="1"/>
        <v>455</v>
      </c>
    </row>
    <row r="26" spans="1:11" ht="48.75" customHeight="1" x14ac:dyDescent="0.35">
      <c r="A26" s="543"/>
      <c r="B26" s="518"/>
      <c r="C26" s="185">
        <f t="shared" si="4"/>
        <v>1</v>
      </c>
      <c r="D26" s="154" t="s">
        <v>4222</v>
      </c>
      <c r="E26" s="179">
        <v>1</v>
      </c>
      <c r="F26" s="155">
        <v>1120</v>
      </c>
      <c r="G26" s="480">
        <v>1</v>
      </c>
      <c r="H26" s="282">
        <f t="shared" si="0"/>
        <v>1120</v>
      </c>
      <c r="I26" s="226">
        <f t="shared" si="3"/>
        <v>1</v>
      </c>
      <c r="J26" s="226">
        <f t="shared" si="1"/>
        <v>1120</v>
      </c>
    </row>
    <row r="27" spans="1:11" ht="48.75" customHeight="1" x14ac:dyDescent="0.35">
      <c r="A27" s="543"/>
      <c r="B27" s="518"/>
      <c r="C27" s="185">
        <f t="shared" si="4"/>
        <v>1</v>
      </c>
      <c r="D27" s="154" t="s">
        <v>4223</v>
      </c>
      <c r="E27" s="179">
        <v>1</v>
      </c>
      <c r="F27" s="155">
        <v>680</v>
      </c>
      <c r="G27" s="480">
        <v>1</v>
      </c>
      <c r="H27" s="282">
        <f t="shared" si="0"/>
        <v>680</v>
      </c>
      <c r="I27" s="226">
        <f t="shared" si="3"/>
        <v>1</v>
      </c>
      <c r="J27" s="226">
        <f t="shared" si="1"/>
        <v>680</v>
      </c>
    </row>
    <row r="28" spans="1:11" s="149" customFormat="1" ht="27" customHeight="1" x14ac:dyDescent="0.35">
      <c r="A28" s="543"/>
      <c r="B28" s="145"/>
      <c r="C28" s="146"/>
      <c r="D28" s="141" t="s">
        <v>3849</v>
      </c>
      <c r="E28" s="182">
        <f>E31/E41*F38*H38+E31/E41*F39*H39</f>
        <v>24.302486187845304</v>
      </c>
      <c r="F28" s="146">
        <v>0</v>
      </c>
      <c r="G28" s="146">
        <v>1</v>
      </c>
      <c r="H28" s="146"/>
      <c r="I28" s="229"/>
      <c r="J28" s="231"/>
    </row>
    <row r="29" spans="1:11" ht="32.25" customHeight="1" x14ac:dyDescent="0.35">
      <c r="A29" s="140" t="s">
        <v>3864</v>
      </c>
      <c r="B29" s="153"/>
      <c r="C29" s="141"/>
      <c r="D29" s="141"/>
      <c r="E29" s="141">
        <f>E28+E20</f>
        <v>30</v>
      </c>
      <c r="F29" s="141"/>
      <c r="G29" s="141"/>
      <c r="H29" s="141">
        <f>H28+H20</f>
        <v>0</v>
      </c>
      <c r="I29" s="230"/>
      <c r="J29" s="232"/>
    </row>
    <row r="30" spans="1:11" x14ac:dyDescent="0.35">
      <c r="A30" s="478"/>
      <c r="B30" s="505"/>
      <c r="C30" s="505"/>
      <c r="D30" s="505"/>
      <c r="E30" s="501"/>
      <c r="F30" s="478"/>
      <c r="G30" s="478"/>
      <c r="H30" s="478"/>
      <c r="I30" s="478"/>
      <c r="J30" s="478"/>
    </row>
    <row r="31" spans="1:11" s="251" customFormat="1" ht="24.75" customHeight="1" x14ac:dyDescent="0.35">
      <c r="A31" s="247"/>
      <c r="B31" s="248"/>
      <c r="C31" s="249" t="s">
        <v>3980</v>
      </c>
      <c r="D31" s="250" t="s">
        <v>3864</v>
      </c>
      <c r="E31" s="249">
        <v>30</v>
      </c>
      <c r="F31" s="249"/>
      <c r="G31" s="249"/>
      <c r="H31" s="249">
        <f>H29</f>
        <v>0</v>
      </c>
      <c r="I31" s="398"/>
      <c r="J31" s="249"/>
      <c r="K31" s="399"/>
    </row>
    <row r="34" spans="3:9" ht="34.5" customHeight="1" x14ac:dyDescent="0.35">
      <c r="C34" s="559" t="s">
        <v>4120</v>
      </c>
      <c r="D34" s="555" t="s">
        <v>4121</v>
      </c>
      <c r="E34" s="552" t="s">
        <v>4122</v>
      </c>
      <c r="F34" s="553"/>
      <c r="G34" s="552" t="s">
        <v>4123</v>
      </c>
      <c r="H34" s="554"/>
      <c r="I34" s="553"/>
    </row>
    <row r="35" spans="3:9" ht="60" customHeight="1" x14ac:dyDescent="0.35">
      <c r="C35" s="560"/>
      <c r="D35" s="556"/>
      <c r="E35" s="449" t="s">
        <v>4124</v>
      </c>
      <c r="F35" s="475" t="s">
        <v>4125</v>
      </c>
      <c r="G35" s="449" t="s">
        <v>4126</v>
      </c>
      <c r="H35" s="475" t="s">
        <v>4127</v>
      </c>
      <c r="I35" s="449" t="s">
        <v>3952</v>
      </c>
    </row>
    <row r="36" spans="3:9" ht="31" x14ac:dyDescent="0.35">
      <c r="C36" s="449" t="s">
        <v>4126</v>
      </c>
      <c r="D36" s="475" t="s">
        <v>4130</v>
      </c>
      <c r="E36" s="451">
        <f>225*11</f>
        <v>2475</v>
      </c>
      <c r="F36" s="451">
        <f>E36</f>
        <v>2475</v>
      </c>
      <c r="G36" s="451">
        <v>0.5</v>
      </c>
      <c r="H36" s="451">
        <v>0.5</v>
      </c>
      <c r="I36" s="451">
        <f>G36+H36</f>
        <v>1</v>
      </c>
    </row>
    <row r="37" spans="3:9" x14ac:dyDescent="0.35">
      <c r="C37" s="449"/>
      <c r="D37" s="449"/>
      <c r="E37" s="451"/>
      <c r="F37" s="451"/>
      <c r="G37" s="451"/>
      <c r="H37" s="451"/>
      <c r="I37" s="451"/>
    </row>
    <row r="38" spans="3:9" ht="23.25" customHeight="1" x14ac:dyDescent="0.35">
      <c r="C38" s="555" t="s">
        <v>4127</v>
      </c>
      <c r="D38" s="555" t="s">
        <v>4128</v>
      </c>
      <c r="E38" s="557">
        <f>18*362</f>
        <v>6516</v>
      </c>
      <c r="F38" s="451">
        <f>F36</f>
        <v>2475</v>
      </c>
      <c r="G38" s="451">
        <v>0.5</v>
      </c>
      <c r="H38" s="451">
        <v>0.5</v>
      </c>
      <c r="I38" s="451">
        <f t="shared" ref="I38:I39" si="5">G38+H38</f>
        <v>1</v>
      </c>
    </row>
    <row r="39" spans="3:9" ht="22.5" customHeight="1" x14ac:dyDescent="0.35">
      <c r="C39" s="556"/>
      <c r="D39" s="556"/>
      <c r="E39" s="558"/>
      <c r="F39" s="451">
        <f>E38-F38</f>
        <v>4041</v>
      </c>
      <c r="G39" s="451"/>
      <c r="H39" s="451">
        <v>1</v>
      </c>
      <c r="I39" s="451">
        <f t="shared" si="5"/>
        <v>1</v>
      </c>
    </row>
    <row r="40" spans="3:9" x14ac:dyDescent="0.35">
      <c r="C40" s="449"/>
      <c r="D40" s="449"/>
      <c r="E40" s="451"/>
      <c r="F40" s="451"/>
      <c r="G40" s="451"/>
      <c r="H40" s="451"/>
      <c r="I40" s="451"/>
    </row>
    <row r="41" spans="3:9" ht="31" x14ac:dyDescent="0.35">
      <c r="C41" s="449" t="s">
        <v>3883</v>
      </c>
      <c r="D41" s="475" t="s">
        <v>4129</v>
      </c>
      <c r="E41" s="451">
        <f>362*18</f>
        <v>6516</v>
      </c>
      <c r="F41" s="451"/>
      <c r="G41" s="451"/>
      <c r="H41" s="451"/>
      <c r="I41" s="451"/>
    </row>
  </sheetData>
  <mergeCells count="23">
    <mergeCell ref="B30:E30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28"/>
    <mergeCell ref="B13:B19"/>
    <mergeCell ref="B21:B27"/>
    <mergeCell ref="C34:C35"/>
    <mergeCell ref="D34:D35"/>
    <mergeCell ref="E34:F34"/>
    <mergeCell ref="G34:I34"/>
    <mergeCell ref="C38:C39"/>
    <mergeCell ref="D38:D39"/>
    <mergeCell ref="E38:E39"/>
  </mergeCells>
  <pageMargins left="0.15748031496062992" right="0.15748031496062992" top="0.4" bottom="0.15748031496062992" header="0.31496062992125984" footer="0.15748031496062992"/>
  <pageSetup paperSize="9" scale="75" orientation="landscape" r:id="rId1"/>
  <headerFooter alignWithMargins="0"/>
  <rowBreaks count="1" manualBreakCount="1">
    <brk id="20" max="9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9"/>
  <sheetViews>
    <sheetView view="pageBreakPreview" topLeftCell="A16" zoomScale="90" zoomScaleSheetLayoutView="90" workbookViewId="0">
      <selection activeCell="H24" sqref="H24"/>
    </sheetView>
  </sheetViews>
  <sheetFormatPr defaultColWidth="9.1796875" defaultRowHeight="15.5" x14ac:dyDescent="0.35"/>
  <cols>
    <col min="1" max="1" width="12.1796875" style="134" customWidth="1"/>
    <col min="2" max="2" width="37.453125" style="134" customWidth="1"/>
    <col min="3" max="3" width="17.54296875" style="134" customWidth="1"/>
    <col min="4" max="4" width="41.7265625" style="134" customWidth="1"/>
    <col min="5" max="5" width="15" style="134" customWidth="1"/>
    <col min="6" max="6" width="14.54296875" style="134" customWidth="1"/>
    <col min="7" max="7" width="10.7265625" style="134" customWidth="1"/>
    <col min="8" max="8" width="14.54296875" style="134" customWidth="1"/>
    <col min="9" max="9" width="16.54296875" style="134" customWidth="1"/>
    <col min="10" max="10" width="1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477"/>
      <c r="H1" s="24" t="s">
        <v>4161</v>
      </c>
      <c r="J1" s="24"/>
    </row>
    <row r="2" spans="1:10" ht="24.75" customHeight="1" x14ac:dyDescent="0.35">
      <c r="A2" s="24"/>
      <c r="B2" s="24"/>
      <c r="C2" s="24"/>
      <c r="D2" s="24"/>
      <c r="E2" s="545" t="s">
        <v>3860</v>
      </c>
      <c r="F2" s="545"/>
      <c r="G2" s="477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'13.Мед.осмотр (226)'!A6:J6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4224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2.25" customHeight="1" x14ac:dyDescent="0.35">
      <c r="A10" s="518" t="s">
        <v>3851</v>
      </c>
      <c r="B10" s="542"/>
      <c r="C10" s="561" t="str">
        <f>'13.Мед.осмотр (226)'!C10:C11</f>
        <v>Показатель объема  муниципальной услуги (работы) на 2023 год</v>
      </c>
      <c r="D10" s="569" t="s">
        <v>3988</v>
      </c>
      <c r="E10" s="561" t="s">
        <v>3876</v>
      </c>
      <c r="F10" s="561" t="s">
        <v>4116</v>
      </c>
      <c r="G10" s="518" t="s">
        <v>4012</v>
      </c>
      <c r="H10" s="561" t="s">
        <v>3855</v>
      </c>
      <c r="I10" s="474" t="s">
        <v>3984</v>
      </c>
      <c r="J10" s="474" t="s">
        <v>3985</v>
      </c>
    </row>
    <row r="11" spans="1:10" ht="62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474" t="s">
        <v>3856</v>
      </c>
      <c r="J11" s="474" t="s">
        <v>3857</v>
      </c>
    </row>
    <row r="12" spans="1:10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6</v>
      </c>
      <c r="G12" s="479">
        <v>7</v>
      </c>
      <c r="H12" s="479">
        <v>8</v>
      </c>
      <c r="I12" s="474" t="s">
        <v>3865</v>
      </c>
      <c r="J12" s="474" t="s">
        <v>3863</v>
      </c>
    </row>
    <row r="13" spans="1:10" ht="20.149999999999999" customHeight="1" x14ac:dyDescent="0.35">
      <c r="A13" s="543" t="s">
        <v>3852</v>
      </c>
      <c r="B13" s="518" t="s">
        <v>4179</v>
      </c>
      <c r="C13" s="185">
        <f>'РАСЧЕТЫ '!B13</f>
        <v>249</v>
      </c>
      <c r="D13" s="154" t="s">
        <v>4225</v>
      </c>
      <c r="E13" s="179">
        <v>2</v>
      </c>
      <c r="F13" s="155">
        <v>450</v>
      </c>
      <c r="G13" s="480">
        <v>1</v>
      </c>
      <c r="H13" s="282">
        <f t="shared" ref="H13:H35" si="0">E13*F13*G13</f>
        <v>900</v>
      </c>
      <c r="I13" s="228">
        <f>E13/C13</f>
        <v>8.0321285140562242E-3</v>
      </c>
      <c r="J13" s="226">
        <f t="shared" ref="J13:J35" si="1">H13/C13</f>
        <v>3.6144578313253013</v>
      </c>
    </row>
    <row r="14" spans="1:10" ht="20.149999999999999" customHeight="1" x14ac:dyDescent="0.35">
      <c r="A14" s="543"/>
      <c r="B14" s="518"/>
      <c r="C14" s="185">
        <f>$C$13</f>
        <v>249</v>
      </c>
      <c r="D14" s="154" t="s">
        <v>4226</v>
      </c>
      <c r="E14" s="179">
        <v>2</v>
      </c>
      <c r="F14" s="155">
        <v>2781</v>
      </c>
      <c r="G14" s="480">
        <v>1</v>
      </c>
      <c r="H14" s="282">
        <f t="shared" si="0"/>
        <v>5562</v>
      </c>
      <c r="I14" s="228">
        <f>E14/C14</f>
        <v>8.0321285140562242E-3</v>
      </c>
      <c r="J14" s="226">
        <f t="shared" si="1"/>
        <v>22.337349397590362</v>
      </c>
    </row>
    <row r="15" spans="1:10" ht="20.149999999999999" customHeight="1" x14ac:dyDescent="0.35">
      <c r="A15" s="543"/>
      <c r="B15" s="518"/>
      <c r="C15" s="185">
        <f t="shared" ref="C15:C23" si="2">$C$13</f>
        <v>249</v>
      </c>
      <c r="D15" s="154" t="s">
        <v>4227</v>
      </c>
      <c r="E15" s="179">
        <v>2</v>
      </c>
      <c r="F15" s="155">
        <v>2498</v>
      </c>
      <c r="G15" s="480">
        <v>1</v>
      </c>
      <c r="H15" s="282">
        <f t="shared" si="0"/>
        <v>4996</v>
      </c>
      <c r="I15" s="228">
        <f t="shared" ref="I15:I35" si="3">E15/C15</f>
        <v>8.0321285140562242E-3</v>
      </c>
      <c r="J15" s="226">
        <f t="shared" si="1"/>
        <v>20.064257028112451</v>
      </c>
    </row>
    <row r="16" spans="1:10" ht="20.149999999999999" customHeight="1" x14ac:dyDescent="0.35">
      <c r="A16" s="543"/>
      <c r="B16" s="518"/>
      <c r="C16" s="185">
        <f t="shared" si="2"/>
        <v>249</v>
      </c>
      <c r="D16" s="154" t="s">
        <v>4228</v>
      </c>
      <c r="E16" s="179">
        <v>2</v>
      </c>
      <c r="F16" s="155">
        <v>1780</v>
      </c>
      <c r="G16" s="480">
        <v>1</v>
      </c>
      <c r="H16" s="282">
        <f t="shared" si="0"/>
        <v>3560</v>
      </c>
      <c r="I16" s="228">
        <f t="shared" si="3"/>
        <v>8.0321285140562242E-3</v>
      </c>
      <c r="J16" s="226">
        <f t="shared" si="1"/>
        <v>14.29718875502008</v>
      </c>
    </row>
    <row r="17" spans="1:10" ht="20.149999999999999" customHeight="1" x14ac:dyDescent="0.35">
      <c r="A17" s="543"/>
      <c r="B17" s="518"/>
      <c r="C17" s="185">
        <f t="shared" si="2"/>
        <v>249</v>
      </c>
      <c r="D17" s="154" t="s">
        <v>4229</v>
      </c>
      <c r="E17" s="179">
        <v>2</v>
      </c>
      <c r="F17" s="155">
        <v>2630</v>
      </c>
      <c r="G17" s="480">
        <v>1</v>
      </c>
      <c r="H17" s="282">
        <f t="shared" si="0"/>
        <v>5260</v>
      </c>
      <c r="I17" s="228">
        <f t="shared" si="3"/>
        <v>8.0321285140562242E-3</v>
      </c>
      <c r="J17" s="226">
        <f t="shared" si="1"/>
        <v>21.124497991967871</v>
      </c>
    </row>
    <row r="18" spans="1:10" ht="20.149999999999999" customHeight="1" x14ac:dyDescent="0.35">
      <c r="A18" s="543"/>
      <c r="B18" s="518"/>
      <c r="C18" s="185">
        <f t="shared" si="2"/>
        <v>249</v>
      </c>
      <c r="D18" s="154" t="s">
        <v>4230</v>
      </c>
      <c r="E18" s="179">
        <v>2</v>
      </c>
      <c r="F18" s="155">
        <v>1920</v>
      </c>
      <c r="G18" s="480">
        <v>1</v>
      </c>
      <c r="H18" s="282">
        <f t="shared" si="0"/>
        <v>3840</v>
      </c>
      <c r="I18" s="228">
        <f t="shared" si="3"/>
        <v>8.0321285140562242E-3</v>
      </c>
      <c r="J18" s="226">
        <f t="shared" si="1"/>
        <v>15.421686746987952</v>
      </c>
    </row>
    <row r="19" spans="1:10" ht="20.149999999999999" customHeight="1" x14ac:dyDescent="0.35">
      <c r="A19" s="543"/>
      <c r="B19" s="518"/>
      <c r="C19" s="185">
        <f t="shared" si="2"/>
        <v>249</v>
      </c>
      <c r="D19" s="154" t="s">
        <v>4231</v>
      </c>
      <c r="E19" s="179">
        <v>2</v>
      </c>
      <c r="F19" s="155">
        <v>3650</v>
      </c>
      <c r="G19" s="480">
        <v>1</v>
      </c>
      <c r="H19" s="282">
        <f t="shared" si="0"/>
        <v>7300</v>
      </c>
      <c r="I19" s="228">
        <f t="shared" si="3"/>
        <v>8.0321285140562242E-3</v>
      </c>
      <c r="J19" s="226">
        <f t="shared" si="1"/>
        <v>29.317269076305219</v>
      </c>
    </row>
    <row r="20" spans="1:10" ht="32.25" customHeight="1" x14ac:dyDescent="0.35">
      <c r="A20" s="543"/>
      <c r="B20" s="518"/>
      <c r="C20" s="185">
        <f t="shared" si="2"/>
        <v>249</v>
      </c>
      <c r="D20" s="154" t="s">
        <v>4232</v>
      </c>
      <c r="E20" s="179">
        <v>1</v>
      </c>
      <c r="F20" s="155">
        <v>1200</v>
      </c>
      <c r="G20" s="480">
        <v>1</v>
      </c>
      <c r="H20" s="282">
        <f t="shared" si="0"/>
        <v>1200</v>
      </c>
      <c r="I20" s="228">
        <f t="shared" si="3"/>
        <v>4.0160642570281121E-3</v>
      </c>
      <c r="J20" s="226">
        <f t="shared" si="1"/>
        <v>4.8192771084337354</v>
      </c>
    </row>
    <row r="21" spans="1:10" ht="20.149999999999999" customHeight="1" x14ac:dyDescent="0.35">
      <c r="A21" s="543"/>
      <c r="B21" s="518"/>
      <c r="C21" s="185">
        <f t="shared" si="2"/>
        <v>249</v>
      </c>
      <c r="D21" s="154" t="s">
        <v>4233</v>
      </c>
      <c r="E21" s="179">
        <v>1</v>
      </c>
      <c r="F21" s="155">
        <v>821</v>
      </c>
      <c r="G21" s="480">
        <v>1</v>
      </c>
      <c r="H21" s="282">
        <f t="shared" si="0"/>
        <v>821</v>
      </c>
      <c r="I21" s="228">
        <f t="shared" si="3"/>
        <v>4.0160642570281121E-3</v>
      </c>
      <c r="J21" s="226">
        <f t="shared" si="1"/>
        <v>3.2971887550200805</v>
      </c>
    </row>
    <row r="22" spans="1:10" ht="20.149999999999999" customHeight="1" x14ac:dyDescent="0.35">
      <c r="A22" s="543"/>
      <c r="B22" s="518"/>
      <c r="C22" s="185">
        <f t="shared" si="2"/>
        <v>249</v>
      </c>
      <c r="D22" s="154" t="s">
        <v>4234</v>
      </c>
      <c r="E22" s="179">
        <v>6</v>
      </c>
      <c r="F22" s="155">
        <v>350</v>
      </c>
      <c r="G22" s="480">
        <v>1</v>
      </c>
      <c r="H22" s="282">
        <f t="shared" si="0"/>
        <v>2100</v>
      </c>
      <c r="I22" s="228">
        <f t="shared" si="3"/>
        <v>2.4096385542168676E-2</v>
      </c>
      <c r="J22" s="226">
        <f t="shared" si="1"/>
        <v>8.4337349397590362</v>
      </c>
    </row>
    <row r="23" spans="1:10" ht="20.149999999999999" customHeight="1" x14ac:dyDescent="0.35">
      <c r="A23" s="543"/>
      <c r="B23" s="518"/>
      <c r="C23" s="185">
        <f t="shared" si="2"/>
        <v>249</v>
      </c>
      <c r="D23" s="154" t="s">
        <v>4235</v>
      </c>
      <c r="E23" s="179">
        <v>8</v>
      </c>
      <c r="F23" s="155">
        <v>1170</v>
      </c>
      <c r="G23" s="480">
        <v>1</v>
      </c>
      <c r="H23" s="282">
        <f t="shared" si="0"/>
        <v>9360</v>
      </c>
      <c r="I23" s="228">
        <f t="shared" si="3"/>
        <v>3.2128514056224897E-2</v>
      </c>
      <c r="J23" s="226">
        <f t="shared" si="1"/>
        <v>37.590361445783131</v>
      </c>
    </row>
    <row r="24" spans="1:10" ht="20.149999999999999" customHeight="1" x14ac:dyDescent="0.35">
      <c r="A24" s="543"/>
      <c r="B24" s="474"/>
      <c r="C24" s="185"/>
      <c r="D24" s="191" t="s">
        <v>3849</v>
      </c>
      <c r="E24" s="182">
        <f>E39/E49*E44*G44</f>
        <v>29.816988950276244</v>
      </c>
      <c r="F24" s="192"/>
      <c r="G24" s="146"/>
      <c r="H24" s="358"/>
      <c r="I24" s="229"/>
      <c r="J24" s="231"/>
    </row>
    <row r="25" spans="1:10" ht="20.149999999999999" customHeight="1" x14ac:dyDescent="0.35">
      <c r="A25" s="543"/>
      <c r="B25" s="518" t="s">
        <v>4180</v>
      </c>
      <c r="C25" s="185">
        <f>'РАСЧЕТЫ '!B14</f>
        <v>1</v>
      </c>
      <c r="D25" s="154" t="s">
        <v>4225</v>
      </c>
      <c r="E25" s="179">
        <v>8</v>
      </c>
      <c r="F25" s="155">
        <v>450</v>
      </c>
      <c r="G25" s="480">
        <v>1</v>
      </c>
      <c r="H25" s="282">
        <f t="shared" si="0"/>
        <v>3600</v>
      </c>
      <c r="I25" s="226">
        <f t="shared" si="3"/>
        <v>8</v>
      </c>
      <c r="J25" s="226">
        <f t="shared" si="1"/>
        <v>3600</v>
      </c>
    </row>
    <row r="26" spans="1:10" ht="20.149999999999999" customHeight="1" x14ac:dyDescent="0.35">
      <c r="A26" s="543"/>
      <c r="B26" s="518"/>
      <c r="C26" s="185">
        <f>$C$25</f>
        <v>1</v>
      </c>
      <c r="D26" s="154" t="s">
        <v>4226</v>
      </c>
      <c r="E26" s="179">
        <v>8</v>
      </c>
      <c r="F26" s="155">
        <v>2781</v>
      </c>
      <c r="G26" s="480">
        <v>1</v>
      </c>
      <c r="H26" s="282">
        <f t="shared" si="0"/>
        <v>22248</v>
      </c>
      <c r="I26" s="226">
        <f t="shared" si="3"/>
        <v>8</v>
      </c>
      <c r="J26" s="226">
        <f t="shared" si="1"/>
        <v>22248</v>
      </c>
    </row>
    <row r="27" spans="1:10" ht="20.149999999999999" customHeight="1" x14ac:dyDescent="0.35">
      <c r="A27" s="543"/>
      <c r="B27" s="518"/>
      <c r="C27" s="185">
        <f t="shared" ref="C27:C35" si="4">$C$25</f>
        <v>1</v>
      </c>
      <c r="D27" s="154" t="s">
        <v>4227</v>
      </c>
      <c r="E27" s="179">
        <v>8</v>
      </c>
      <c r="F27" s="155">
        <v>2498</v>
      </c>
      <c r="G27" s="480">
        <v>1</v>
      </c>
      <c r="H27" s="282">
        <f t="shared" si="0"/>
        <v>19984</v>
      </c>
      <c r="I27" s="226">
        <f t="shared" si="3"/>
        <v>8</v>
      </c>
      <c r="J27" s="226">
        <f t="shared" si="1"/>
        <v>19984</v>
      </c>
    </row>
    <row r="28" spans="1:10" ht="20.149999999999999" customHeight="1" x14ac:dyDescent="0.35">
      <c r="A28" s="543"/>
      <c r="B28" s="518"/>
      <c r="C28" s="185">
        <f t="shared" si="4"/>
        <v>1</v>
      </c>
      <c r="D28" s="154" t="s">
        <v>4228</v>
      </c>
      <c r="E28" s="179">
        <v>8</v>
      </c>
      <c r="F28" s="155">
        <v>1780</v>
      </c>
      <c r="G28" s="480">
        <v>1</v>
      </c>
      <c r="H28" s="282">
        <f t="shared" si="0"/>
        <v>14240</v>
      </c>
      <c r="I28" s="226">
        <f t="shared" si="3"/>
        <v>8</v>
      </c>
      <c r="J28" s="226">
        <f t="shared" si="1"/>
        <v>14240</v>
      </c>
    </row>
    <row r="29" spans="1:10" ht="20.149999999999999" customHeight="1" x14ac:dyDescent="0.35">
      <c r="A29" s="543"/>
      <c r="B29" s="518"/>
      <c r="C29" s="185">
        <f t="shared" si="4"/>
        <v>1</v>
      </c>
      <c r="D29" s="154" t="s">
        <v>4229</v>
      </c>
      <c r="E29" s="179">
        <v>8</v>
      </c>
      <c r="F29" s="155">
        <v>2630</v>
      </c>
      <c r="G29" s="480">
        <v>1</v>
      </c>
      <c r="H29" s="282">
        <f t="shared" si="0"/>
        <v>21040</v>
      </c>
      <c r="I29" s="226">
        <f t="shared" si="3"/>
        <v>8</v>
      </c>
      <c r="J29" s="226">
        <f t="shared" si="1"/>
        <v>21040</v>
      </c>
    </row>
    <row r="30" spans="1:10" ht="20.149999999999999" customHeight="1" x14ac:dyDescent="0.35">
      <c r="A30" s="543"/>
      <c r="B30" s="518"/>
      <c r="C30" s="185">
        <f t="shared" si="4"/>
        <v>1</v>
      </c>
      <c r="D30" s="154" t="s">
        <v>4230</v>
      </c>
      <c r="E30" s="179">
        <v>8</v>
      </c>
      <c r="F30" s="155">
        <v>1920</v>
      </c>
      <c r="G30" s="480">
        <v>1</v>
      </c>
      <c r="H30" s="282">
        <f t="shared" si="0"/>
        <v>15360</v>
      </c>
      <c r="I30" s="226">
        <f t="shared" si="3"/>
        <v>8</v>
      </c>
      <c r="J30" s="226">
        <f t="shared" si="1"/>
        <v>15360</v>
      </c>
    </row>
    <row r="31" spans="1:10" ht="20.149999999999999" customHeight="1" x14ac:dyDescent="0.35">
      <c r="A31" s="543"/>
      <c r="B31" s="518"/>
      <c r="C31" s="185">
        <f t="shared" si="4"/>
        <v>1</v>
      </c>
      <c r="D31" s="154" t="s">
        <v>4231</v>
      </c>
      <c r="E31" s="179">
        <v>8</v>
      </c>
      <c r="F31" s="155">
        <v>3650</v>
      </c>
      <c r="G31" s="480">
        <v>1</v>
      </c>
      <c r="H31" s="282">
        <f t="shared" si="0"/>
        <v>29200</v>
      </c>
      <c r="I31" s="226">
        <f t="shared" si="3"/>
        <v>8</v>
      </c>
      <c r="J31" s="226">
        <f t="shared" si="1"/>
        <v>29200</v>
      </c>
    </row>
    <row r="32" spans="1:10" ht="36" customHeight="1" x14ac:dyDescent="0.35">
      <c r="A32" s="543"/>
      <c r="B32" s="518"/>
      <c r="C32" s="185">
        <f t="shared" si="4"/>
        <v>1</v>
      </c>
      <c r="D32" s="154" t="s">
        <v>4232</v>
      </c>
      <c r="E32" s="179">
        <v>4</v>
      </c>
      <c r="F32" s="155">
        <v>1200</v>
      </c>
      <c r="G32" s="480">
        <v>1</v>
      </c>
      <c r="H32" s="282">
        <f t="shared" si="0"/>
        <v>4800</v>
      </c>
      <c r="I32" s="226">
        <f t="shared" si="3"/>
        <v>4</v>
      </c>
      <c r="J32" s="226">
        <f t="shared" si="1"/>
        <v>4800</v>
      </c>
    </row>
    <row r="33" spans="1:11" ht="20.149999999999999" customHeight="1" x14ac:dyDescent="0.35">
      <c r="A33" s="543"/>
      <c r="B33" s="518"/>
      <c r="C33" s="185">
        <f t="shared" si="4"/>
        <v>1</v>
      </c>
      <c r="D33" s="154" t="s">
        <v>4233</v>
      </c>
      <c r="E33" s="179">
        <v>5</v>
      </c>
      <c r="F33" s="155">
        <v>821</v>
      </c>
      <c r="G33" s="480">
        <v>1</v>
      </c>
      <c r="H33" s="282">
        <f t="shared" si="0"/>
        <v>4105</v>
      </c>
      <c r="I33" s="226">
        <f t="shared" si="3"/>
        <v>5</v>
      </c>
      <c r="J33" s="226">
        <f t="shared" si="1"/>
        <v>4105</v>
      </c>
    </row>
    <row r="34" spans="1:11" ht="20.149999999999999" customHeight="1" x14ac:dyDescent="0.35">
      <c r="A34" s="543"/>
      <c r="B34" s="518"/>
      <c r="C34" s="185">
        <f t="shared" si="4"/>
        <v>1</v>
      </c>
      <c r="D34" s="154" t="s">
        <v>4234</v>
      </c>
      <c r="E34" s="179">
        <v>30</v>
      </c>
      <c r="F34" s="155">
        <v>350</v>
      </c>
      <c r="G34" s="480">
        <v>1</v>
      </c>
      <c r="H34" s="282">
        <f t="shared" si="0"/>
        <v>10500</v>
      </c>
      <c r="I34" s="226">
        <f t="shared" si="3"/>
        <v>30</v>
      </c>
      <c r="J34" s="226">
        <f t="shared" si="1"/>
        <v>10500</v>
      </c>
    </row>
    <row r="35" spans="1:11" ht="20.149999999999999" customHeight="1" x14ac:dyDescent="0.35">
      <c r="A35" s="543"/>
      <c r="B35" s="518"/>
      <c r="C35" s="185">
        <f t="shared" si="4"/>
        <v>1</v>
      </c>
      <c r="D35" s="154" t="s">
        <v>4235</v>
      </c>
      <c r="E35" s="179">
        <v>32</v>
      </c>
      <c r="F35" s="155">
        <v>1170</v>
      </c>
      <c r="G35" s="480">
        <v>1</v>
      </c>
      <c r="H35" s="282">
        <f t="shared" si="0"/>
        <v>37440</v>
      </c>
      <c r="I35" s="226">
        <f t="shared" si="3"/>
        <v>32</v>
      </c>
      <c r="J35" s="226">
        <f t="shared" si="1"/>
        <v>37440</v>
      </c>
    </row>
    <row r="36" spans="1:11" s="149" customFormat="1" ht="27" customHeight="1" x14ac:dyDescent="0.35">
      <c r="A36" s="543"/>
      <c r="B36" s="145"/>
      <c r="C36" s="146"/>
      <c r="D36" s="141" t="s">
        <v>3849</v>
      </c>
      <c r="E36" s="182">
        <f>E39/E49*F46*H46+E39/E49*F47*H47</f>
        <v>127.18301104972376</v>
      </c>
      <c r="F36" s="146">
        <v>0</v>
      </c>
      <c r="G36" s="146">
        <v>1</v>
      </c>
      <c r="H36" s="146"/>
      <c r="I36" s="229"/>
      <c r="J36" s="231"/>
    </row>
    <row r="37" spans="1:11" ht="32.25" customHeight="1" x14ac:dyDescent="0.35">
      <c r="A37" s="140" t="s">
        <v>3864</v>
      </c>
      <c r="B37" s="153"/>
      <c r="C37" s="141"/>
      <c r="D37" s="141"/>
      <c r="E37" s="141">
        <f>E36+E24</f>
        <v>157</v>
      </c>
      <c r="F37" s="141"/>
      <c r="G37" s="141"/>
      <c r="H37" s="141">
        <f>H36+H24</f>
        <v>0</v>
      </c>
      <c r="I37" s="230"/>
      <c r="J37" s="232"/>
    </row>
    <row r="38" spans="1:11" x14ac:dyDescent="0.35">
      <c r="A38" s="478"/>
      <c r="B38" s="505"/>
      <c r="C38" s="505"/>
      <c r="D38" s="505"/>
      <c r="E38" s="501"/>
      <c r="F38" s="478"/>
      <c r="G38" s="478"/>
      <c r="H38" s="478"/>
      <c r="I38" s="478"/>
      <c r="J38" s="478"/>
    </row>
    <row r="39" spans="1:11" s="251" customFormat="1" ht="24.75" customHeight="1" x14ac:dyDescent="0.35">
      <c r="A39" s="247"/>
      <c r="B39" s="248"/>
      <c r="C39" s="249" t="s">
        <v>3980</v>
      </c>
      <c r="D39" s="250" t="s">
        <v>3864</v>
      </c>
      <c r="E39" s="249">
        <v>157</v>
      </c>
      <c r="F39" s="249"/>
      <c r="G39" s="249"/>
      <c r="H39" s="249">
        <f>H37</f>
        <v>0</v>
      </c>
      <c r="I39" s="398"/>
      <c r="J39" s="249"/>
      <c r="K39" s="399"/>
    </row>
    <row r="42" spans="1:11" ht="34.5" customHeight="1" x14ac:dyDescent="0.35">
      <c r="C42" s="559" t="s">
        <v>4120</v>
      </c>
      <c r="D42" s="555" t="s">
        <v>4121</v>
      </c>
      <c r="E42" s="552" t="s">
        <v>4122</v>
      </c>
      <c r="F42" s="553"/>
      <c r="G42" s="552" t="s">
        <v>4123</v>
      </c>
      <c r="H42" s="554"/>
      <c r="I42" s="553"/>
    </row>
    <row r="43" spans="1:11" ht="60" customHeight="1" x14ac:dyDescent="0.35">
      <c r="C43" s="560"/>
      <c r="D43" s="556"/>
      <c r="E43" s="449" t="s">
        <v>4124</v>
      </c>
      <c r="F43" s="475" t="s">
        <v>4125</v>
      </c>
      <c r="G43" s="449" t="s">
        <v>4126</v>
      </c>
      <c r="H43" s="475" t="s">
        <v>4127</v>
      </c>
      <c r="I43" s="449" t="s">
        <v>3952</v>
      </c>
    </row>
    <row r="44" spans="1:11" ht="31" x14ac:dyDescent="0.35">
      <c r="C44" s="449" t="s">
        <v>4126</v>
      </c>
      <c r="D44" s="475" t="s">
        <v>4130</v>
      </c>
      <c r="E44" s="451">
        <f>225*11</f>
        <v>2475</v>
      </c>
      <c r="F44" s="451">
        <f>E44</f>
        <v>2475</v>
      </c>
      <c r="G44" s="451">
        <v>0.5</v>
      </c>
      <c r="H44" s="451">
        <v>0.5</v>
      </c>
      <c r="I44" s="451">
        <f>G44+H44</f>
        <v>1</v>
      </c>
    </row>
    <row r="45" spans="1:11" x14ac:dyDescent="0.35">
      <c r="C45" s="449"/>
      <c r="D45" s="449"/>
      <c r="E45" s="451"/>
      <c r="F45" s="451"/>
      <c r="G45" s="451"/>
      <c r="H45" s="451"/>
      <c r="I45" s="451"/>
    </row>
    <row r="46" spans="1:11" ht="23.25" customHeight="1" x14ac:dyDescent="0.35">
      <c r="C46" s="555" t="s">
        <v>4127</v>
      </c>
      <c r="D46" s="555" t="s">
        <v>4128</v>
      </c>
      <c r="E46" s="557">
        <f>18*362</f>
        <v>6516</v>
      </c>
      <c r="F46" s="451">
        <f>F44</f>
        <v>2475</v>
      </c>
      <c r="G46" s="451">
        <v>0.5</v>
      </c>
      <c r="H46" s="451">
        <v>0.5</v>
      </c>
      <c r="I46" s="451">
        <f t="shared" ref="I46:I47" si="5">G46+H46</f>
        <v>1</v>
      </c>
    </row>
    <row r="47" spans="1:11" ht="22.5" customHeight="1" x14ac:dyDescent="0.35">
      <c r="C47" s="556"/>
      <c r="D47" s="556"/>
      <c r="E47" s="558"/>
      <c r="F47" s="451">
        <f>E46-F46</f>
        <v>4041</v>
      </c>
      <c r="G47" s="451"/>
      <c r="H47" s="451">
        <v>1</v>
      </c>
      <c r="I47" s="451">
        <f t="shared" si="5"/>
        <v>1</v>
      </c>
    </row>
    <row r="48" spans="1:11" x14ac:dyDescent="0.35">
      <c r="C48" s="449"/>
      <c r="D48" s="449"/>
      <c r="E48" s="451"/>
      <c r="F48" s="451"/>
      <c r="G48" s="451"/>
      <c r="H48" s="451"/>
      <c r="I48" s="451"/>
    </row>
    <row r="49" spans="3:9" ht="31" x14ac:dyDescent="0.35">
      <c r="C49" s="449" t="s">
        <v>3883</v>
      </c>
      <c r="D49" s="475" t="s">
        <v>4129</v>
      </c>
      <c r="E49" s="451">
        <f>362*18</f>
        <v>6516</v>
      </c>
      <c r="F49" s="451"/>
      <c r="G49" s="451"/>
      <c r="H49" s="451"/>
      <c r="I49" s="451"/>
    </row>
  </sheetData>
  <mergeCells count="23">
    <mergeCell ref="B38:E3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36"/>
    <mergeCell ref="B13:B23"/>
    <mergeCell ref="B25:B35"/>
    <mergeCell ref="C42:C43"/>
    <mergeCell ref="D42:D43"/>
    <mergeCell ref="E42:F42"/>
    <mergeCell ref="G42:I42"/>
    <mergeCell ref="C46:C47"/>
    <mergeCell ref="D46:D47"/>
    <mergeCell ref="E46:E47"/>
  </mergeCells>
  <pageMargins left="0.15748031496062992" right="0.15748031496062992" top="0.4" bottom="0.15748031496062992" header="0.31496062992125984" footer="0.15748031496062992"/>
  <pageSetup paperSize="9" scale="75" orientation="landscape" r:id="rId1"/>
  <headerFooter alignWithMargins="0"/>
  <rowBreaks count="1" manualBreakCount="1">
    <brk id="24" max="9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9"/>
  <sheetViews>
    <sheetView view="pageBreakPreview" topLeftCell="A16" zoomScale="90" zoomScaleSheetLayoutView="90" workbookViewId="0">
      <selection activeCell="H27" sqref="H27"/>
    </sheetView>
  </sheetViews>
  <sheetFormatPr defaultColWidth="9.1796875" defaultRowHeight="15.5" x14ac:dyDescent="0.35"/>
  <cols>
    <col min="1" max="1" width="12.1796875" style="134" customWidth="1"/>
    <col min="2" max="2" width="25.7265625" style="134" customWidth="1"/>
    <col min="3" max="3" width="14.54296875" style="134" customWidth="1"/>
    <col min="4" max="4" width="55.453125" style="134" customWidth="1"/>
    <col min="5" max="5" width="15.453125" style="134" customWidth="1"/>
    <col min="6" max="6" width="13.7265625" style="134" customWidth="1"/>
    <col min="7" max="7" width="10.7265625" style="134" customWidth="1"/>
    <col min="8" max="8" width="15.26953125" style="134" customWidth="1"/>
    <col min="9" max="9" width="16.7265625" style="134" customWidth="1"/>
    <col min="10" max="10" width="14.81640625" style="134" customWidth="1"/>
    <col min="11" max="16384" width="9.1796875" style="134"/>
  </cols>
  <sheetData>
    <row r="1" spans="1:10" ht="21" customHeight="1" x14ac:dyDescent="0.35">
      <c r="A1" s="24"/>
      <c r="B1" s="24"/>
      <c r="C1" s="24"/>
      <c r="D1" s="24"/>
      <c r="E1" s="545" t="s">
        <v>3858</v>
      </c>
      <c r="F1" s="545"/>
      <c r="G1" s="305"/>
      <c r="H1" s="24" t="s">
        <v>4162</v>
      </c>
      <c r="J1" s="24"/>
    </row>
    <row r="2" spans="1:10" ht="24" customHeight="1" x14ac:dyDescent="0.35">
      <c r="A2" s="24"/>
      <c r="B2" s="24"/>
      <c r="C2" s="24"/>
      <c r="D2" s="24"/>
      <c r="E2" s="545" t="s">
        <v>3860</v>
      </c>
      <c r="F2" s="545"/>
      <c r="G2" s="305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'13Запч.д.сантехн.(2)'!A6:J6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31.5" customHeight="1" x14ac:dyDescent="0.35">
      <c r="B7" s="135" t="s">
        <v>3854</v>
      </c>
      <c r="C7" s="548" t="s">
        <v>3926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55.5" customHeight="1" x14ac:dyDescent="0.35">
      <c r="A10" s="518" t="s">
        <v>3851</v>
      </c>
      <c r="B10" s="542"/>
      <c r="C10" s="561" t="str">
        <f>'13Запч.д.сантехн.(2)'!C10:C11</f>
        <v>Показатель объема  муниципальной услуги (работы) на 2023 год</v>
      </c>
      <c r="D10" s="569" t="s">
        <v>3988</v>
      </c>
      <c r="E10" s="561" t="s">
        <v>3876</v>
      </c>
      <c r="F10" s="561" t="s">
        <v>4116</v>
      </c>
      <c r="G10" s="518" t="s">
        <v>4012</v>
      </c>
      <c r="H10" s="561" t="s">
        <v>3855</v>
      </c>
      <c r="I10" s="304" t="s">
        <v>3984</v>
      </c>
      <c r="J10" s="304" t="s">
        <v>3985</v>
      </c>
    </row>
    <row r="11" spans="1:10" ht="59.2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304" t="s">
        <v>3856</v>
      </c>
      <c r="J11" s="304" t="s">
        <v>3857</v>
      </c>
    </row>
    <row r="12" spans="1:10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6</v>
      </c>
      <c r="G12" s="307">
        <v>7</v>
      </c>
      <c r="H12" s="307">
        <v>8</v>
      </c>
      <c r="I12" s="304" t="s">
        <v>3865</v>
      </c>
      <c r="J12" s="304" t="s">
        <v>3863</v>
      </c>
    </row>
    <row r="13" spans="1:10" ht="22.5" customHeight="1" x14ac:dyDescent="0.35">
      <c r="A13" s="567" t="s">
        <v>3852</v>
      </c>
      <c r="B13" s="649" t="s">
        <v>4179</v>
      </c>
      <c r="C13" s="185">
        <f>'РАСЧЕТЫ '!B13</f>
        <v>249</v>
      </c>
      <c r="D13" s="154" t="s">
        <v>3908</v>
      </c>
      <c r="E13" s="179">
        <v>29</v>
      </c>
      <c r="F13" s="155">
        <f>349*1.04</f>
        <v>362.96000000000004</v>
      </c>
      <c r="G13" s="144">
        <v>1</v>
      </c>
      <c r="H13" s="150">
        <f t="shared" ref="H13:H45" si="0">E13*F13*G13</f>
        <v>10525.84</v>
      </c>
      <c r="I13" s="228">
        <f>E13/C13</f>
        <v>0.11646586345381527</v>
      </c>
      <c r="J13" s="226">
        <f t="shared" ref="J13:J45" si="1">H13/C13</f>
        <v>42.272449799196785</v>
      </c>
    </row>
    <row r="14" spans="1:10" ht="22.5" customHeight="1" x14ac:dyDescent="0.35">
      <c r="A14" s="567"/>
      <c r="B14" s="650"/>
      <c r="C14" s="185">
        <f>$C$13</f>
        <v>249</v>
      </c>
      <c r="D14" s="154" t="s">
        <v>3909</v>
      </c>
      <c r="E14" s="179">
        <v>26</v>
      </c>
      <c r="F14" s="155">
        <f>18.89*1.04</f>
        <v>19.645600000000002</v>
      </c>
      <c r="G14" s="144">
        <v>1</v>
      </c>
      <c r="H14" s="150">
        <f t="shared" si="0"/>
        <v>510.78560000000004</v>
      </c>
      <c r="I14" s="228">
        <f>E14/C14</f>
        <v>0.10441767068273092</v>
      </c>
      <c r="J14" s="226">
        <f t="shared" si="1"/>
        <v>2.0513477911646589</v>
      </c>
    </row>
    <row r="15" spans="1:10" ht="32.15" customHeight="1" x14ac:dyDescent="0.35">
      <c r="A15" s="567"/>
      <c r="B15" s="650"/>
      <c r="C15" s="185">
        <f t="shared" ref="C15:C26" si="2">$C$13</f>
        <v>249</v>
      </c>
      <c r="D15" s="154" t="s">
        <v>3910</v>
      </c>
      <c r="E15" s="179">
        <v>30</v>
      </c>
      <c r="F15" s="155">
        <f>199*1.04</f>
        <v>206.96</v>
      </c>
      <c r="G15" s="144">
        <v>1</v>
      </c>
      <c r="H15" s="150">
        <f t="shared" si="0"/>
        <v>6208.8</v>
      </c>
      <c r="I15" s="228">
        <f t="shared" ref="I15:I45" si="3">E15/C15</f>
        <v>0.12048192771084337</v>
      </c>
      <c r="J15" s="226">
        <f t="shared" si="1"/>
        <v>24.934939759036144</v>
      </c>
    </row>
    <row r="16" spans="1:10" ht="32.15" customHeight="1" x14ac:dyDescent="0.35">
      <c r="A16" s="567"/>
      <c r="B16" s="650"/>
      <c r="C16" s="185">
        <f t="shared" si="2"/>
        <v>249</v>
      </c>
      <c r="D16" s="154" t="s">
        <v>3911</v>
      </c>
      <c r="E16" s="179">
        <v>60</v>
      </c>
      <c r="F16" s="155">
        <f>60.06*1.04</f>
        <v>62.462400000000002</v>
      </c>
      <c r="G16" s="144">
        <v>1</v>
      </c>
      <c r="H16" s="150">
        <f t="shared" si="0"/>
        <v>3747.7440000000001</v>
      </c>
      <c r="I16" s="228">
        <f t="shared" si="3"/>
        <v>0.24096385542168675</v>
      </c>
      <c r="J16" s="226">
        <f t="shared" si="1"/>
        <v>15.051180722891567</v>
      </c>
    </row>
    <row r="17" spans="1:10" ht="32.15" customHeight="1" x14ac:dyDescent="0.35">
      <c r="A17" s="567"/>
      <c r="B17" s="650"/>
      <c r="C17" s="185">
        <f t="shared" si="2"/>
        <v>249</v>
      </c>
      <c r="D17" s="154" t="s">
        <v>3912</v>
      </c>
      <c r="E17" s="179">
        <v>30</v>
      </c>
      <c r="F17" s="155">
        <f>85.8*1.04</f>
        <v>89.231999999999999</v>
      </c>
      <c r="G17" s="144">
        <v>1</v>
      </c>
      <c r="H17" s="150">
        <f t="shared" si="0"/>
        <v>2676.96</v>
      </c>
      <c r="I17" s="228">
        <f t="shared" si="3"/>
        <v>0.12048192771084337</v>
      </c>
      <c r="J17" s="226">
        <f t="shared" si="1"/>
        <v>10.750843373493977</v>
      </c>
    </row>
    <row r="18" spans="1:10" ht="32.15" customHeight="1" x14ac:dyDescent="0.35">
      <c r="A18" s="567"/>
      <c r="B18" s="650"/>
      <c r="C18" s="185">
        <f t="shared" si="2"/>
        <v>249</v>
      </c>
      <c r="D18" s="154" t="s">
        <v>4238</v>
      </c>
      <c r="E18" s="179">
        <v>839</v>
      </c>
      <c r="F18" s="155">
        <v>27</v>
      </c>
      <c r="G18" s="144">
        <v>1</v>
      </c>
      <c r="H18" s="150">
        <f t="shared" si="0"/>
        <v>22653</v>
      </c>
      <c r="I18" s="228">
        <f t="shared" si="3"/>
        <v>3.3694779116465865</v>
      </c>
      <c r="J18" s="226">
        <f t="shared" si="1"/>
        <v>90.975903614457835</v>
      </c>
    </row>
    <row r="19" spans="1:10" ht="32.15" customHeight="1" x14ac:dyDescent="0.35">
      <c r="A19" s="567"/>
      <c r="B19" s="650"/>
      <c r="C19" s="185">
        <f t="shared" si="2"/>
        <v>249</v>
      </c>
      <c r="D19" s="154" t="s">
        <v>3914</v>
      </c>
      <c r="E19" s="179">
        <v>42</v>
      </c>
      <c r="F19" s="155">
        <f>40.29*1.04</f>
        <v>41.901600000000002</v>
      </c>
      <c r="G19" s="144">
        <v>1</v>
      </c>
      <c r="H19" s="150">
        <f t="shared" si="0"/>
        <v>1759.8672000000001</v>
      </c>
      <c r="I19" s="228">
        <f t="shared" si="3"/>
        <v>0.16867469879518071</v>
      </c>
      <c r="J19" s="226">
        <f t="shared" si="1"/>
        <v>7.0677397590361455</v>
      </c>
    </row>
    <row r="20" spans="1:10" ht="25" customHeight="1" x14ac:dyDescent="0.35">
      <c r="A20" s="567"/>
      <c r="B20" s="650"/>
      <c r="C20" s="185">
        <f t="shared" si="2"/>
        <v>249</v>
      </c>
      <c r="D20" s="154" t="s">
        <v>4239</v>
      </c>
      <c r="E20" s="179">
        <v>145</v>
      </c>
      <c r="F20" s="155">
        <v>131</v>
      </c>
      <c r="G20" s="144">
        <v>1</v>
      </c>
      <c r="H20" s="150">
        <f t="shared" si="0"/>
        <v>18995</v>
      </c>
      <c r="I20" s="228">
        <f t="shared" si="3"/>
        <v>0.58232931726907633</v>
      </c>
      <c r="J20" s="226">
        <f t="shared" si="1"/>
        <v>76.285140562248998</v>
      </c>
    </row>
    <row r="21" spans="1:10" ht="25" customHeight="1" x14ac:dyDescent="0.35">
      <c r="A21" s="567"/>
      <c r="B21" s="650"/>
      <c r="C21" s="185">
        <f t="shared" si="2"/>
        <v>249</v>
      </c>
      <c r="D21" s="154" t="s">
        <v>3916</v>
      </c>
      <c r="E21" s="179">
        <v>15</v>
      </c>
      <c r="F21" s="155">
        <f>188*1.04</f>
        <v>195.52</v>
      </c>
      <c r="G21" s="144">
        <v>1</v>
      </c>
      <c r="H21" s="150">
        <f t="shared" si="0"/>
        <v>2932.8</v>
      </c>
      <c r="I21" s="228">
        <f t="shared" si="3"/>
        <v>6.0240963855421686E-2</v>
      </c>
      <c r="J21" s="226">
        <f t="shared" si="1"/>
        <v>11.778313253012049</v>
      </c>
    </row>
    <row r="22" spans="1:10" ht="25" customHeight="1" x14ac:dyDescent="0.35">
      <c r="A22" s="567"/>
      <c r="B22" s="650"/>
      <c r="C22" s="185">
        <f t="shared" si="2"/>
        <v>249</v>
      </c>
      <c r="D22" s="154" t="s">
        <v>3917</v>
      </c>
      <c r="E22" s="179">
        <v>22</v>
      </c>
      <c r="F22" s="155">
        <f>11.48*1.04</f>
        <v>11.939200000000001</v>
      </c>
      <c r="G22" s="144">
        <v>1</v>
      </c>
      <c r="H22" s="150">
        <f t="shared" si="0"/>
        <v>262.66240000000005</v>
      </c>
      <c r="I22" s="228">
        <f t="shared" si="3"/>
        <v>8.8353413654618476E-2</v>
      </c>
      <c r="J22" s="226">
        <f t="shared" si="1"/>
        <v>1.0548690763052211</v>
      </c>
    </row>
    <row r="23" spans="1:10" ht="32.15" customHeight="1" x14ac:dyDescent="0.35">
      <c r="A23" s="567"/>
      <c r="B23" s="650"/>
      <c r="C23" s="185">
        <f t="shared" si="2"/>
        <v>249</v>
      </c>
      <c r="D23" s="154" t="s">
        <v>3918</v>
      </c>
      <c r="E23" s="179">
        <v>14</v>
      </c>
      <c r="F23" s="155">
        <f>101*1.04</f>
        <v>105.04</v>
      </c>
      <c r="G23" s="144">
        <v>1</v>
      </c>
      <c r="H23" s="150">
        <f t="shared" si="0"/>
        <v>1470.5600000000002</v>
      </c>
      <c r="I23" s="228">
        <f t="shared" si="3"/>
        <v>5.6224899598393573E-2</v>
      </c>
      <c r="J23" s="226">
        <f t="shared" si="1"/>
        <v>5.9058634538152619</v>
      </c>
    </row>
    <row r="24" spans="1:10" ht="32.15" customHeight="1" x14ac:dyDescent="0.35">
      <c r="A24" s="567"/>
      <c r="B24" s="650"/>
      <c r="C24" s="185">
        <f t="shared" si="2"/>
        <v>249</v>
      </c>
      <c r="D24" s="154" t="s">
        <v>3919</v>
      </c>
      <c r="E24" s="179">
        <v>80</v>
      </c>
      <c r="F24" s="155">
        <f>103*1.04</f>
        <v>107.12</v>
      </c>
      <c r="G24" s="144">
        <v>1</v>
      </c>
      <c r="H24" s="150">
        <f t="shared" si="0"/>
        <v>8569.6</v>
      </c>
      <c r="I24" s="228">
        <f t="shared" si="3"/>
        <v>0.32128514056224899</v>
      </c>
      <c r="J24" s="226">
        <f t="shared" si="1"/>
        <v>34.416064257028111</v>
      </c>
    </row>
    <row r="25" spans="1:10" ht="32.15" customHeight="1" x14ac:dyDescent="0.35">
      <c r="A25" s="567"/>
      <c r="B25" s="650"/>
      <c r="C25" s="185">
        <f t="shared" si="2"/>
        <v>249</v>
      </c>
      <c r="D25" s="154" t="s">
        <v>3920</v>
      </c>
      <c r="E25" s="179">
        <v>55</v>
      </c>
      <c r="F25" s="155">
        <f>75.95*1.04</f>
        <v>78.988</v>
      </c>
      <c r="G25" s="144">
        <v>1</v>
      </c>
      <c r="H25" s="150">
        <f t="shared" si="0"/>
        <v>4344.34</v>
      </c>
      <c r="I25" s="228">
        <f t="shared" si="3"/>
        <v>0.22088353413654618</v>
      </c>
      <c r="J25" s="226">
        <f t="shared" si="1"/>
        <v>17.447148594377509</v>
      </c>
    </row>
    <row r="26" spans="1:10" ht="24" customHeight="1" x14ac:dyDescent="0.35">
      <c r="A26" s="567"/>
      <c r="B26" s="650"/>
      <c r="C26" s="185">
        <f t="shared" si="2"/>
        <v>249</v>
      </c>
      <c r="D26" s="154" t="s">
        <v>3921</v>
      </c>
      <c r="E26" s="179">
        <v>74</v>
      </c>
      <c r="F26" s="155">
        <f>1.04*34.7</f>
        <v>36.088000000000001</v>
      </c>
      <c r="G26" s="144">
        <v>1</v>
      </c>
      <c r="H26" s="150">
        <f t="shared" si="0"/>
        <v>2670.5120000000002</v>
      </c>
      <c r="I26" s="228">
        <f t="shared" si="3"/>
        <v>0.2971887550200803</v>
      </c>
      <c r="J26" s="226">
        <f t="shared" si="1"/>
        <v>10.724947791164659</v>
      </c>
    </row>
    <row r="27" spans="1:10" s="149" customFormat="1" ht="23.25" customHeight="1" x14ac:dyDescent="0.35">
      <c r="A27" s="567"/>
      <c r="B27" s="194"/>
      <c r="C27" s="195"/>
      <c r="D27" s="191" t="s">
        <v>3849</v>
      </c>
      <c r="E27" s="182">
        <f>E49/E59*E54*G54</f>
        <v>662.24102209944749</v>
      </c>
      <c r="F27" s="192"/>
      <c r="G27" s="146"/>
      <c r="H27" s="193"/>
      <c r="I27" s="229"/>
      <c r="J27" s="231"/>
    </row>
    <row r="28" spans="1:10" ht="25" customHeight="1" x14ac:dyDescent="0.35">
      <c r="A28" s="567"/>
      <c r="B28" s="649" t="s">
        <v>4180</v>
      </c>
      <c r="C28" s="190">
        <f>'РАСЧЕТЫ '!B14</f>
        <v>1</v>
      </c>
      <c r="D28" s="154" t="s">
        <v>3908</v>
      </c>
      <c r="E28" s="179">
        <v>28</v>
      </c>
      <c r="F28" s="155">
        <f>349*1.04</f>
        <v>362.96000000000004</v>
      </c>
      <c r="G28" s="144">
        <v>1</v>
      </c>
      <c r="H28" s="150">
        <f t="shared" si="0"/>
        <v>10162.880000000001</v>
      </c>
      <c r="I28" s="226">
        <f t="shared" si="3"/>
        <v>28</v>
      </c>
      <c r="J28" s="226">
        <f t="shared" si="1"/>
        <v>10162.880000000001</v>
      </c>
    </row>
    <row r="29" spans="1:10" ht="25" customHeight="1" x14ac:dyDescent="0.35">
      <c r="A29" s="567"/>
      <c r="B29" s="650"/>
      <c r="C29" s="190">
        <f>$C$28</f>
        <v>1</v>
      </c>
      <c r="D29" s="154" t="s">
        <v>3909</v>
      </c>
      <c r="E29" s="179">
        <v>88</v>
      </c>
      <c r="F29" s="155">
        <f>18.89*1.04</f>
        <v>19.645600000000002</v>
      </c>
      <c r="G29" s="144">
        <v>1</v>
      </c>
      <c r="H29" s="150">
        <f t="shared" si="0"/>
        <v>1728.8128000000002</v>
      </c>
      <c r="I29" s="226">
        <f t="shared" si="3"/>
        <v>88</v>
      </c>
      <c r="J29" s="226">
        <f t="shared" si="1"/>
        <v>1728.8128000000002</v>
      </c>
    </row>
    <row r="30" spans="1:10" ht="32.15" customHeight="1" x14ac:dyDescent="0.35">
      <c r="A30" s="567"/>
      <c r="B30" s="650"/>
      <c r="C30" s="190">
        <f t="shared" ref="C30:C45" si="4">$C$28</f>
        <v>1</v>
      </c>
      <c r="D30" s="154" t="s">
        <v>3910</v>
      </c>
      <c r="E30" s="179">
        <v>20</v>
      </c>
      <c r="F30" s="155">
        <f>199*1.04</f>
        <v>206.96</v>
      </c>
      <c r="G30" s="144">
        <v>1</v>
      </c>
      <c r="H30" s="150">
        <f t="shared" si="0"/>
        <v>4139.2</v>
      </c>
      <c r="I30" s="226">
        <f t="shared" si="3"/>
        <v>20</v>
      </c>
      <c r="J30" s="226">
        <f t="shared" si="1"/>
        <v>4139.2</v>
      </c>
    </row>
    <row r="31" spans="1:10" ht="32.15" customHeight="1" x14ac:dyDescent="0.35">
      <c r="A31" s="567"/>
      <c r="B31" s="650"/>
      <c r="C31" s="190">
        <f t="shared" si="4"/>
        <v>1</v>
      </c>
      <c r="D31" s="154" t="s">
        <v>3911</v>
      </c>
      <c r="E31" s="179">
        <v>40</v>
      </c>
      <c r="F31" s="155">
        <f>60.06*1.04</f>
        <v>62.462400000000002</v>
      </c>
      <c r="G31" s="144">
        <v>1</v>
      </c>
      <c r="H31" s="150">
        <f t="shared" si="0"/>
        <v>2498.4960000000001</v>
      </c>
      <c r="I31" s="226">
        <f t="shared" si="3"/>
        <v>40</v>
      </c>
      <c r="J31" s="226">
        <f t="shared" si="1"/>
        <v>2498.4960000000001</v>
      </c>
    </row>
    <row r="32" spans="1:10" ht="32.15" customHeight="1" x14ac:dyDescent="0.35">
      <c r="A32" s="567"/>
      <c r="B32" s="650"/>
      <c r="C32" s="190">
        <f t="shared" si="4"/>
        <v>1</v>
      </c>
      <c r="D32" s="154" t="s">
        <v>3912</v>
      </c>
      <c r="E32" s="179">
        <v>65</v>
      </c>
      <c r="F32" s="155">
        <f>85.8*1.04</f>
        <v>89.231999999999999</v>
      </c>
      <c r="G32" s="144">
        <v>1</v>
      </c>
      <c r="H32" s="150">
        <f t="shared" si="0"/>
        <v>5800.08</v>
      </c>
      <c r="I32" s="226">
        <f t="shared" si="3"/>
        <v>65</v>
      </c>
      <c r="J32" s="226">
        <f t="shared" si="1"/>
        <v>5800.08</v>
      </c>
    </row>
    <row r="33" spans="1:10" ht="32.15" customHeight="1" x14ac:dyDescent="0.35">
      <c r="A33" s="567"/>
      <c r="B33" s="650"/>
      <c r="C33" s="190">
        <f t="shared" si="4"/>
        <v>1</v>
      </c>
      <c r="D33" s="154" t="s">
        <v>3913</v>
      </c>
      <c r="E33" s="179">
        <v>15</v>
      </c>
      <c r="F33" s="155">
        <f>619*1.04</f>
        <v>643.76</v>
      </c>
      <c r="G33" s="144">
        <v>1</v>
      </c>
      <c r="H33" s="150">
        <f t="shared" si="0"/>
        <v>9656.4</v>
      </c>
      <c r="I33" s="226">
        <f t="shared" si="3"/>
        <v>15</v>
      </c>
      <c r="J33" s="226">
        <f t="shared" si="1"/>
        <v>9656.4</v>
      </c>
    </row>
    <row r="34" spans="1:10" ht="32.15" customHeight="1" x14ac:dyDescent="0.35">
      <c r="A34" s="567"/>
      <c r="B34" s="650"/>
      <c r="C34" s="190">
        <f t="shared" si="4"/>
        <v>1</v>
      </c>
      <c r="D34" s="154" t="s">
        <v>3914</v>
      </c>
      <c r="E34" s="179">
        <v>90</v>
      </c>
      <c r="F34" s="155">
        <f>40.29*1.04</f>
        <v>41.901600000000002</v>
      </c>
      <c r="G34" s="144">
        <v>1</v>
      </c>
      <c r="H34" s="150">
        <f t="shared" si="0"/>
        <v>3771.1440000000002</v>
      </c>
      <c r="I34" s="226">
        <f t="shared" si="3"/>
        <v>90</v>
      </c>
      <c r="J34" s="226">
        <f t="shared" si="1"/>
        <v>3771.1440000000002</v>
      </c>
    </row>
    <row r="35" spans="1:10" ht="25" customHeight="1" x14ac:dyDescent="0.35">
      <c r="A35" s="567"/>
      <c r="B35" s="650"/>
      <c r="C35" s="190">
        <f t="shared" si="4"/>
        <v>1</v>
      </c>
      <c r="D35" s="154" t="s">
        <v>3915</v>
      </c>
      <c r="E35" s="179">
        <v>88</v>
      </c>
      <c r="F35" s="155">
        <f>12.8*1.04</f>
        <v>13.312000000000001</v>
      </c>
      <c r="G35" s="144">
        <v>1</v>
      </c>
      <c r="H35" s="150">
        <f t="shared" si="0"/>
        <v>1171.4560000000001</v>
      </c>
      <c r="I35" s="226">
        <f t="shared" si="3"/>
        <v>88</v>
      </c>
      <c r="J35" s="226">
        <f t="shared" si="1"/>
        <v>1171.4560000000001</v>
      </c>
    </row>
    <row r="36" spans="1:10" ht="25" customHeight="1" x14ac:dyDescent="0.35">
      <c r="A36" s="567"/>
      <c r="B36" s="650"/>
      <c r="C36" s="190">
        <f t="shared" si="4"/>
        <v>1</v>
      </c>
      <c r="D36" s="154" t="s">
        <v>3916</v>
      </c>
      <c r="E36" s="179">
        <v>20</v>
      </c>
      <c r="F36" s="155">
        <f>188*1.04</f>
        <v>195.52</v>
      </c>
      <c r="G36" s="144">
        <v>1</v>
      </c>
      <c r="H36" s="150">
        <f t="shared" si="0"/>
        <v>3910.4</v>
      </c>
      <c r="I36" s="226">
        <f t="shared" si="3"/>
        <v>20</v>
      </c>
      <c r="J36" s="226">
        <f t="shared" si="1"/>
        <v>3910.4</v>
      </c>
    </row>
    <row r="37" spans="1:10" ht="25" customHeight="1" x14ac:dyDescent="0.35">
      <c r="A37" s="567"/>
      <c r="B37" s="650"/>
      <c r="C37" s="190">
        <f t="shared" si="4"/>
        <v>1</v>
      </c>
      <c r="D37" s="154" t="s">
        <v>3917</v>
      </c>
      <c r="E37" s="179">
        <v>30</v>
      </c>
      <c r="F37" s="155">
        <f>11.48*1.04</f>
        <v>11.939200000000001</v>
      </c>
      <c r="G37" s="144">
        <v>1</v>
      </c>
      <c r="H37" s="150">
        <f t="shared" si="0"/>
        <v>358.17600000000004</v>
      </c>
      <c r="I37" s="226">
        <f t="shared" si="3"/>
        <v>30</v>
      </c>
      <c r="J37" s="226">
        <f t="shared" si="1"/>
        <v>358.17600000000004</v>
      </c>
    </row>
    <row r="38" spans="1:10" ht="32.15" customHeight="1" x14ac:dyDescent="0.35">
      <c r="A38" s="567"/>
      <c r="B38" s="650"/>
      <c r="C38" s="190">
        <f t="shared" si="4"/>
        <v>1</v>
      </c>
      <c r="D38" s="154" t="s">
        <v>4238</v>
      </c>
      <c r="E38" s="179">
        <v>2161</v>
      </c>
      <c r="F38" s="155">
        <v>27</v>
      </c>
      <c r="G38" s="144">
        <v>1</v>
      </c>
      <c r="H38" s="150">
        <f t="shared" si="0"/>
        <v>58347</v>
      </c>
      <c r="I38" s="226">
        <f t="shared" si="3"/>
        <v>2161</v>
      </c>
      <c r="J38" s="226">
        <f t="shared" si="1"/>
        <v>58347</v>
      </c>
    </row>
    <row r="39" spans="1:10" ht="32.15" customHeight="1" x14ac:dyDescent="0.35">
      <c r="A39" s="567"/>
      <c r="B39" s="650"/>
      <c r="C39" s="190">
        <f t="shared" si="4"/>
        <v>1</v>
      </c>
      <c r="D39" s="154" t="s">
        <v>3919</v>
      </c>
      <c r="E39" s="179">
        <v>20</v>
      </c>
      <c r="F39" s="155">
        <f>103*1.04</f>
        <v>107.12</v>
      </c>
      <c r="G39" s="144">
        <v>1</v>
      </c>
      <c r="H39" s="150">
        <f t="shared" si="0"/>
        <v>2142.4</v>
      </c>
      <c r="I39" s="226">
        <f t="shared" si="3"/>
        <v>20</v>
      </c>
      <c r="J39" s="226">
        <f t="shared" si="1"/>
        <v>2142.4</v>
      </c>
    </row>
    <row r="40" spans="1:10" ht="32.15" customHeight="1" x14ac:dyDescent="0.35">
      <c r="A40" s="567"/>
      <c r="B40" s="650"/>
      <c r="C40" s="190">
        <f t="shared" si="4"/>
        <v>1</v>
      </c>
      <c r="D40" s="154" t="s">
        <v>3920</v>
      </c>
      <c r="E40" s="179">
        <v>30</v>
      </c>
      <c r="F40" s="155">
        <f>75.95*1.04</f>
        <v>78.988</v>
      </c>
      <c r="G40" s="144">
        <v>1</v>
      </c>
      <c r="H40" s="150">
        <f t="shared" si="0"/>
        <v>2369.64</v>
      </c>
      <c r="I40" s="226">
        <f t="shared" si="3"/>
        <v>30</v>
      </c>
      <c r="J40" s="226">
        <f t="shared" si="1"/>
        <v>2369.64</v>
      </c>
    </row>
    <row r="41" spans="1:10" ht="24.75" customHeight="1" x14ac:dyDescent="0.35">
      <c r="A41" s="567"/>
      <c r="B41" s="650"/>
      <c r="C41" s="190">
        <f t="shared" si="4"/>
        <v>1</v>
      </c>
      <c r="D41" s="154" t="s">
        <v>3921</v>
      </c>
      <c r="E41" s="179">
        <v>20</v>
      </c>
      <c r="F41" s="155">
        <f>1.04*34.7</f>
        <v>36.088000000000001</v>
      </c>
      <c r="G41" s="144">
        <v>1</v>
      </c>
      <c r="H41" s="150">
        <f t="shared" si="0"/>
        <v>721.76</v>
      </c>
      <c r="I41" s="226">
        <f t="shared" si="3"/>
        <v>20</v>
      </c>
      <c r="J41" s="226">
        <f t="shared" si="1"/>
        <v>721.76</v>
      </c>
    </row>
    <row r="42" spans="1:10" ht="32.15" customHeight="1" x14ac:dyDescent="0.35">
      <c r="A42" s="567"/>
      <c r="B42" s="650"/>
      <c r="C42" s="190">
        <f t="shared" si="4"/>
        <v>1</v>
      </c>
      <c r="D42" s="154" t="s">
        <v>3922</v>
      </c>
      <c r="E42" s="179">
        <v>21</v>
      </c>
      <c r="F42" s="155">
        <f>1.04*52.9</f>
        <v>55.015999999999998</v>
      </c>
      <c r="G42" s="144">
        <v>1</v>
      </c>
      <c r="H42" s="150">
        <f t="shared" si="0"/>
        <v>1155.336</v>
      </c>
      <c r="I42" s="226">
        <f t="shared" si="3"/>
        <v>21</v>
      </c>
      <c r="J42" s="226">
        <f t="shared" si="1"/>
        <v>1155.336</v>
      </c>
    </row>
    <row r="43" spans="1:10" ht="24.75" customHeight="1" x14ac:dyDescent="0.35">
      <c r="A43" s="567"/>
      <c r="B43" s="650"/>
      <c r="C43" s="190">
        <f t="shared" si="4"/>
        <v>1</v>
      </c>
      <c r="D43" s="154" t="s">
        <v>3923</v>
      </c>
      <c r="E43" s="179">
        <v>20</v>
      </c>
      <c r="F43" s="155">
        <f>1.04*47.4015</f>
        <v>49.297559999999997</v>
      </c>
      <c r="G43" s="144">
        <v>1</v>
      </c>
      <c r="H43" s="150">
        <f t="shared" si="0"/>
        <v>985.95119999999997</v>
      </c>
      <c r="I43" s="226">
        <f t="shared" si="3"/>
        <v>20</v>
      </c>
      <c r="J43" s="226">
        <f t="shared" si="1"/>
        <v>985.95119999999997</v>
      </c>
    </row>
    <row r="44" spans="1:10" ht="32.15" customHeight="1" x14ac:dyDescent="0.35">
      <c r="A44" s="567"/>
      <c r="B44" s="650"/>
      <c r="C44" s="190">
        <f t="shared" si="4"/>
        <v>1</v>
      </c>
      <c r="D44" s="154" t="s">
        <v>3924</v>
      </c>
      <c r="E44" s="179">
        <v>30</v>
      </c>
      <c r="F44" s="155">
        <v>35.200000000000003</v>
      </c>
      <c r="G44" s="144">
        <v>1</v>
      </c>
      <c r="H44" s="150">
        <f t="shared" si="0"/>
        <v>1056</v>
      </c>
      <c r="I44" s="226">
        <f t="shared" si="3"/>
        <v>30</v>
      </c>
      <c r="J44" s="226">
        <f t="shared" si="1"/>
        <v>1056</v>
      </c>
    </row>
    <row r="45" spans="1:10" ht="24.75" customHeight="1" x14ac:dyDescent="0.35">
      <c r="A45" s="567"/>
      <c r="B45" s="651"/>
      <c r="C45" s="190">
        <f t="shared" si="4"/>
        <v>1</v>
      </c>
      <c r="D45" s="154" t="s">
        <v>3925</v>
      </c>
      <c r="E45" s="179">
        <v>40</v>
      </c>
      <c r="F45" s="155">
        <f>1.04*64.41</f>
        <v>66.986400000000003</v>
      </c>
      <c r="G45" s="144">
        <v>1</v>
      </c>
      <c r="H45" s="150">
        <f t="shared" si="0"/>
        <v>2679.4560000000001</v>
      </c>
      <c r="I45" s="226">
        <f t="shared" si="3"/>
        <v>40</v>
      </c>
      <c r="J45" s="226">
        <f t="shared" si="1"/>
        <v>2679.4560000000001</v>
      </c>
    </row>
    <row r="46" spans="1:10" s="149" customFormat="1" ht="21" customHeight="1" x14ac:dyDescent="0.35">
      <c r="A46" s="543"/>
      <c r="B46" s="145"/>
      <c r="C46" s="146"/>
      <c r="D46" s="141" t="s">
        <v>3849</v>
      </c>
      <c r="E46" s="182">
        <f>E49/E59*F56*H56+E49/E59*F57*H57</f>
        <v>2824.7589779005525</v>
      </c>
      <c r="F46" s="146">
        <v>0</v>
      </c>
      <c r="G46" s="146">
        <v>1</v>
      </c>
      <c r="H46" s="147"/>
      <c r="I46" s="229"/>
      <c r="J46" s="231"/>
    </row>
    <row r="47" spans="1:10" ht="24" customHeight="1" x14ac:dyDescent="0.35">
      <c r="A47" s="140" t="s">
        <v>3864</v>
      </c>
      <c r="B47" s="153"/>
      <c r="C47" s="141"/>
      <c r="D47" s="141"/>
      <c r="E47" s="141">
        <f>E46+E27</f>
        <v>3487</v>
      </c>
      <c r="F47" s="141"/>
      <c r="G47" s="141"/>
      <c r="H47" s="141">
        <f>H46+H27</f>
        <v>0</v>
      </c>
      <c r="I47" s="230"/>
      <c r="J47" s="232"/>
    </row>
    <row r="48" spans="1:10" x14ac:dyDescent="0.35">
      <c r="A48" s="306"/>
      <c r="B48" s="505"/>
      <c r="C48" s="505"/>
      <c r="D48" s="505"/>
      <c r="E48" s="501"/>
      <c r="F48" s="306"/>
      <c r="G48" s="306"/>
      <c r="H48" s="306"/>
      <c r="I48" s="306"/>
      <c r="J48" s="306"/>
    </row>
    <row r="49" spans="1:11" s="251" customFormat="1" ht="24.75" customHeight="1" x14ac:dyDescent="0.35">
      <c r="A49" s="247"/>
      <c r="B49" s="248"/>
      <c r="C49" s="249" t="s">
        <v>3980</v>
      </c>
      <c r="D49" s="250" t="s">
        <v>3864</v>
      </c>
      <c r="E49" s="249">
        <v>3487</v>
      </c>
      <c r="F49" s="249"/>
      <c r="G49" s="249"/>
      <c r="H49" s="249">
        <v>199983.06</v>
      </c>
      <c r="I49" s="249"/>
      <c r="J49" s="249"/>
      <c r="K49" s="399"/>
    </row>
    <row r="52" spans="1:11" ht="32.25" customHeight="1" x14ac:dyDescent="0.35">
      <c r="C52" s="559" t="s">
        <v>4120</v>
      </c>
      <c r="D52" s="555" t="s">
        <v>4121</v>
      </c>
      <c r="E52" s="552" t="s">
        <v>4122</v>
      </c>
      <c r="F52" s="553"/>
      <c r="G52" s="552" t="s">
        <v>4123</v>
      </c>
      <c r="H52" s="554"/>
      <c r="I52" s="553"/>
    </row>
    <row r="53" spans="1:11" ht="46.5" x14ac:dyDescent="0.35">
      <c r="C53" s="560"/>
      <c r="D53" s="556"/>
      <c r="E53" s="449" t="s">
        <v>4124</v>
      </c>
      <c r="F53" s="450" t="s">
        <v>4125</v>
      </c>
      <c r="G53" s="449" t="s">
        <v>4126</v>
      </c>
      <c r="H53" s="450" t="s">
        <v>4127</v>
      </c>
      <c r="I53" s="449" t="s">
        <v>3952</v>
      </c>
    </row>
    <row r="54" spans="1:11" x14ac:dyDescent="0.35">
      <c r="C54" s="449" t="s">
        <v>4126</v>
      </c>
      <c r="D54" s="450" t="s">
        <v>4130</v>
      </c>
      <c r="E54" s="451">
        <f>225*11</f>
        <v>2475</v>
      </c>
      <c r="F54" s="451">
        <f>E54</f>
        <v>2475</v>
      </c>
      <c r="G54" s="451">
        <v>0.5</v>
      </c>
      <c r="H54" s="451">
        <v>0.5</v>
      </c>
      <c r="I54" s="451">
        <f>G54+H54</f>
        <v>1</v>
      </c>
    </row>
    <row r="55" spans="1:11" x14ac:dyDescent="0.35">
      <c r="C55" s="449"/>
      <c r="D55" s="449"/>
      <c r="E55" s="451"/>
      <c r="F55" s="451"/>
      <c r="G55" s="451"/>
      <c r="H55" s="451"/>
      <c r="I55" s="451"/>
    </row>
    <row r="56" spans="1:11" ht="21" customHeight="1" x14ac:dyDescent="0.35">
      <c r="C56" s="555" t="s">
        <v>4127</v>
      </c>
      <c r="D56" s="555" t="s">
        <v>4128</v>
      </c>
      <c r="E56" s="557">
        <f>18*362</f>
        <v>6516</v>
      </c>
      <c r="F56" s="451">
        <f>F54</f>
        <v>2475</v>
      </c>
      <c r="G56" s="451">
        <v>0.5</v>
      </c>
      <c r="H56" s="451">
        <v>0.5</v>
      </c>
      <c r="I56" s="451">
        <f t="shared" ref="I56:I57" si="5">G56+H56</f>
        <v>1</v>
      </c>
    </row>
    <row r="57" spans="1:11" ht="22.5" customHeight="1" x14ac:dyDescent="0.35">
      <c r="C57" s="556"/>
      <c r="D57" s="556"/>
      <c r="E57" s="558"/>
      <c r="F57" s="451">
        <f>E56-F56</f>
        <v>4041</v>
      </c>
      <c r="G57" s="451"/>
      <c r="H57" s="451">
        <v>1</v>
      </c>
      <c r="I57" s="451">
        <f t="shared" si="5"/>
        <v>1</v>
      </c>
    </row>
    <row r="58" spans="1:11" x14ac:dyDescent="0.35">
      <c r="C58" s="449"/>
      <c r="D58" s="449"/>
      <c r="E58" s="451"/>
      <c r="F58" s="451"/>
      <c r="G58" s="451"/>
      <c r="H58" s="451"/>
      <c r="I58" s="451"/>
    </row>
    <row r="59" spans="1:11" ht="31" x14ac:dyDescent="0.35">
      <c r="C59" s="449" t="s">
        <v>3883</v>
      </c>
      <c r="D59" s="450" t="s">
        <v>4129</v>
      </c>
      <c r="E59" s="451">
        <f>362*18</f>
        <v>6516</v>
      </c>
      <c r="F59" s="451"/>
      <c r="G59" s="451"/>
      <c r="H59" s="451"/>
      <c r="I59" s="451"/>
    </row>
  </sheetData>
  <mergeCells count="23">
    <mergeCell ref="E52:F52"/>
    <mergeCell ref="G52:I52"/>
    <mergeCell ref="C52:C53"/>
    <mergeCell ref="D52:D53"/>
    <mergeCell ref="C56:C57"/>
    <mergeCell ref="D56:D57"/>
    <mergeCell ref="E56:E57"/>
    <mergeCell ref="A12:B12"/>
    <mergeCell ref="A13:A46"/>
    <mergeCell ref="B13:B26"/>
    <mergeCell ref="B28:B45"/>
    <mergeCell ref="B48:E4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7" right="0.15748031496062992" top="0.48" bottom="0.32" header="0.31496062992125984" footer="0.15748031496062992"/>
  <pageSetup paperSize="9" scale="75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8"/>
  <sheetViews>
    <sheetView view="pageBreakPreview" zoomScale="80" zoomScaleSheetLayoutView="80" workbookViewId="0">
      <selection activeCell="K18" sqref="K18:K19"/>
    </sheetView>
  </sheetViews>
  <sheetFormatPr defaultColWidth="9.1796875" defaultRowHeight="15.5" x14ac:dyDescent="0.35"/>
  <cols>
    <col min="1" max="1" width="12.1796875" style="134" customWidth="1"/>
    <col min="2" max="2" width="45.453125" style="134" customWidth="1"/>
    <col min="3" max="3" width="18" style="134" customWidth="1"/>
    <col min="4" max="4" width="28.26953125" style="134" customWidth="1"/>
    <col min="5" max="5" width="14.54296875" style="134" customWidth="1"/>
    <col min="6" max="6" width="15.7265625" style="134" customWidth="1"/>
    <col min="7" max="7" width="10.7265625" style="134" customWidth="1"/>
    <col min="8" max="8" width="16.1796875" style="134" customWidth="1"/>
    <col min="9" max="9" width="17.54296875" style="134" customWidth="1"/>
    <col min="10" max="10" width="14.54296875" style="134" customWidth="1"/>
    <col min="11" max="16384" width="9.1796875" style="134"/>
  </cols>
  <sheetData>
    <row r="1" spans="1:10" ht="20.25" customHeight="1" x14ac:dyDescent="0.35">
      <c r="A1" s="24"/>
      <c r="B1" s="24"/>
      <c r="C1" s="24"/>
      <c r="D1" s="24"/>
      <c r="E1" s="545" t="s">
        <v>3858</v>
      </c>
      <c r="F1" s="545"/>
      <c r="G1" s="305"/>
      <c r="H1" s="24" t="s">
        <v>4163</v>
      </c>
      <c r="J1" s="24"/>
    </row>
    <row r="2" spans="1:10" ht="21" customHeight="1" x14ac:dyDescent="0.35">
      <c r="A2" s="24"/>
      <c r="B2" s="24"/>
      <c r="C2" s="24"/>
      <c r="D2" s="24"/>
      <c r="E2" s="545" t="s">
        <v>3860</v>
      </c>
      <c r="F2" s="545"/>
      <c r="G2" s="305"/>
      <c r="H2" s="24" t="str">
        <f>'РАСЧЕТЫ '!M2</f>
        <v>к приказу от   26.10.2022     №  149</v>
      </c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46" t="str">
        <f>'13.хИМИЯ'!A6:J6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0" ht="21.75" customHeight="1" x14ac:dyDescent="0.35">
      <c r="B7" s="135" t="s">
        <v>3854</v>
      </c>
      <c r="C7" s="548" t="s">
        <v>3880</v>
      </c>
      <c r="D7" s="548"/>
      <c r="E7" s="549"/>
      <c r="F7" s="549"/>
      <c r="G7" s="549"/>
      <c r="H7" s="549"/>
      <c r="I7" s="549"/>
      <c r="J7" s="549"/>
    </row>
    <row r="8" spans="1:10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0" x14ac:dyDescent="0.35">
      <c r="B9" s="142"/>
      <c r="C9" s="142"/>
      <c r="D9" s="142"/>
      <c r="E9" s="142"/>
    </row>
    <row r="10" spans="1:10" ht="65.25" customHeight="1" x14ac:dyDescent="0.35">
      <c r="A10" s="518" t="s">
        <v>3851</v>
      </c>
      <c r="B10" s="542"/>
      <c r="C10" s="561" t="str">
        <f>'13.хИМИЯ'!C10:C11</f>
        <v>Показатель объема  муниципальной услуги (работы) на 2023 год</v>
      </c>
      <c r="D10" s="569" t="s">
        <v>3983</v>
      </c>
      <c r="E10" s="561" t="s">
        <v>3876</v>
      </c>
      <c r="F10" s="561" t="s">
        <v>4116</v>
      </c>
      <c r="G10" s="518" t="s">
        <v>4012</v>
      </c>
      <c r="H10" s="561" t="s">
        <v>3855</v>
      </c>
      <c r="I10" s="304" t="s">
        <v>3984</v>
      </c>
      <c r="J10" s="304" t="s">
        <v>3985</v>
      </c>
    </row>
    <row r="11" spans="1:10" ht="63.7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304" t="s">
        <v>3856</v>
      </c>
      <c r="J11" s="304" t="s">
        <v>3857</v>
      </c>
    </row>
    <row r="12" spans="1:10" x14ac:dyDescent="0.35">
      <c r="A12" s="565">
        <v>1</v>
      </c>
      <c r="B12" s="566"/>
      <c r="C12" s="307">
        <v>2</v>
      </c>
      <c r="D12" s="307">
        <v>3</v>
      </c>
      <c r="E12" s="307">
        <v>4</v>
      </c>
      <c r="F12" s="307">
        <v>6</v>
      </c>
      <c r="G12" s="307">
        <v>7</v>
      </c>
      <c r="H12" s="307">
        <v>8</v>
      </c>
      <c r="I12" s="304" t="s">
        <v>3865</v>
      </c>
      <c r="J12" s="304" t="s">
        <v>3863</v>
      </c>
    </row>
    <row r="13" spans="1:10" ht="99.75" customHeight="1" x14ac:dyDescent="0.35">
      <c r="A13" s="567" t="s">
        <v>3852</v>
      </c>
      <c r="B13" s="308" t="s">
        <v>4179</v>
      </c>
      <c r="C13" s="185">
        <f>'РАСЧЕТЫ '!B13</f>
        <v>249</v>
      </c>
      <c r="D13" s="561" t="s">
        <v>3978</v>
      </c>
      <c r="E13" s="179">
        <f>E18/E28*E23*G23</f>
        <v>0</v>
      </c>
      <c r="F13" s="155">
        <v>1955.2</v>
      </c>
      <c r="G13" s="144">
        <v>1</v>
      </c>
      <c r="H13" s="150">
        <f>E13*F13*G13</f>
        <v>0</v>
      </c>
      <c r="I13" s="174">
        <f>E13/C13</f>
        <v>0</v>
      </c>
      <c r="J13" s="226">
        <f>H13/C13</f>
        <v>0</v>
      </c>
    </row>
    <row r="14" spans="1:10" ht="55.5" customHeight="1" x14ac:dyDescent="0.35">
      <c r="A14" s="567"/>
      <c r="B14" s="308" t="s">
        <v>4180</v>
      </c>
      <c r="C14" s="187">
        <f>'РАСЧЕТЫ '!B14</f>
        <v>1</v>
      </c>
      <c r="D14" s="563"/>
      <c r="E14" s="179">
        <f>E18/E28*F25*H25+E18/E28*F26*H26</f>
        <v>0</v>
      </c>
      <c r="F14" s="155">
        <v>1955.2</v>
      </c>
      <c r="G14" s="144">
        <v>1</v>
      </c>
      <c r="H14" s="150">
        <f t="shared" ref="H14" si="0">E14*F14*G14</f>
        <v>0</v>
      </c>
      <c r="I14" s="174">
        <f>E14/C14</f>
        <v>0</v>
      </c>
      <c r="J14" s="226">
        <f>H14/C14</f>
        <v>0</v>
      </c>
    </row>
    <row r="15" spans="1:10" s="149" customFormat="1" ht="25.5" customHeight="1" x14ac:dyDescent="0.35">
      <c r="A15" s="543"/>
      <c r="B15" s="145"/>
      <c r="C15" s="146"/>
      <c r="D15" s="141" t="s">
        <v>3849</v>
      </c>
      <c r="E15" s="182">
        <f>SUM(E13:E14)</f>
        <v>0</v>
      </c>
      <c r="F15" s="146">
        <v>0</v>
      </c>
      <c r="G15" s="146">
        <v>1</v>
      </c>
      <c r="H15" s="147">
        <f>SUM(H13:H14)</f>
        <v>0</v>
      </c>
      <c r="I15" s="180"/>
      <c r="J15" s="180"/>
    </row>
    <row r="16" spans="1:10" ht="24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306"/>
      <c r="B17" s="505"/>
      <c r="C17" s="505"/>
      <c r="D17" s="505"/>
      <c r="E17" s="501"/>
      <c r="F17" s="306"/>
      <c r="G17" s="306"/>
      <c r="H17" s="306"/>
      <c r="I17" s="306"/>
      <c r="J17" s="306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0</v>
      </c>
      <c r="F18" s="249">
        <v>1955.2</v>
      </c>
      <c r="G18" s="249">
        <v>1</v>
      </c>
      <c r="H18" s="249">
        <v>0</v>
      </c>
      <c r="I18" s="249"/>
      <c r="J18" s="249"/>
      <c r="K18" s="399"/>
    </row>
    <row r="19" spans="1:11" x14ac:dyDescent="0.35">
      <c r="K19" s="24"/>
    </row>
    <row r="21" spans="1:11" ht="39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50" t="s">
        <v>4125</v>
      </c>
      <c r="G22" s="449" t="s">
        <v>4126</v>
      </c>
      <c r="H22" s="450" t="s">
        <v>4127</v>
      </c>
      <c r="I22" s="449" t="s">
        <v>3952</v>
      </c>
    </row>
    <row r="23" spans="1:11" ht="45" customHeight="1" x14ac:dyDescent="0.35">
      <c r="C23" s="449" t="s">
        <v>4126</v>
      </c>
      <c r="D23" s="450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1">G25+H25</f>
        <v>1</v>
      </c>
    </row>
    <row r="26" spans="1:11" ht="24.7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1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46.5" x14ac:dyDescent="0.35">
      <c r="C28" s="449" t="s">
        <v>3883</v>
      </c>
      <c r="D28" s="450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21:F21"/>
    <mergeCell ref="G21:I21"/>
    <mergeCell ref="C21:C22"/>
    <mergeCell ref="D21:D22"/>
    <mergeCell ref="C25:C26"/>
    <mergeCell ref="D25:D26"/>
    <mergeCell ref="E25:E26"/>
    <mergeCell ref="A12:B12"/>
    <mergeCell ref="A13:A15"/>
    <mergeCell ref="D13:D14"/>
    <mergeCell ref="B17:E1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7" right="0.17" top="0.6692913385826772" bottom="0.98425196850393704" header="0.31496062992125984" footer="0.51181102362204722"/>
  <pageSetup paperSize="9" scale="76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8"/>
  <sheetViews>
    <sheetView view="pageBreakPreview" zoomScale="80" zoomScaleSheetLayoutView="80" workbookViewId="0">
      <selection activeCell="L22" sqref="L22"/>
    </sheetView>
  </sheetViews>
  <sheetFormatPr defaultColWidth="9.1796875" defaultRowHeight="15.5" x14ac:dyDescent="0.35"/>
  <cols>
    <col min="1" max="1" width="12.1796875" style="134" customWidth="1"/>
    <col min="2" max="2" width="45.453125" style="134" customWidth="1"/>
    <col min="3" max="3" width="18" style="134" customWidth="1"/>
    <col min="4" max="4" width="28.26953125" style="134" customWidth="1"/>
    <col min="5" max="5" width="14.54296875" style="134" customWidth="1"/>
    <col min="6" max="6" width="15.7265625" style="134" customWidth="1"/>
    <col min="7" max="7" width="10.7265625" style="134" customWidth="1"/>
    <col min="8" max="8" width="16.1796875" style="134" customWidth="1"/>
    <col min="9" max="9" width="17.54296875" style="134" customWidth="1"/>
    <col min="10" max="10" width="14.54296875" style="134" customWidth="1"/>
    <col min="11" max="11" width="13.81640625" style="134" customWidth="1"/>
    <col min="12" max="16384" width="9.1796875" style="134"/>
  </cols>
  <sheetData>
    <row r="1" spans="1:11" ht="20.25" customHeight="1" x14ac:dyDescent="0.35">
      <c r="A1" s="24"/>
      <c r="B1" s="24"/>
      <c r="C1" s="24"/>
      <c r="D1" s="24"/>
      <c r="E1" s="545" t="s">
        <v>3858</v>
      </c>
      <c r="F1" s="545"/>
      <c r="G1" s="477"/>
      <c r="H1" s="24" t="s">
        <v>4163</v>
      </c>
      <c r="J1" s="24"/>
    </row>
    <row r="2" spans="1:11" ht="21" customHeight="1" x14ac:dyDescent="0.35">
      <c r="A2" s="24"/>
      <c r="B2" s="24"/>
      <c r="C2" s="24"/>
      <c r="D2" s="24"/>
      <c r="E2" s="545" t="s">
        <v>3860</v>
      </c>
      <c r="F2" s="545"/>
      <c r="G2" s="477"/>
      <c r="H2" s="24" t="str">
        <f>'РАСЧЕТЫ '!M2</f>
        <v>к приказу от   26.10.2022     №  149</v>
      </c>
      <c r="J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ht="24.75" customHeight="1" x14ac:dyDescent="0.35">
      <c r="A6" s="546" t="str">
        <f>'13.хИМИЯ'!A6:J6</f>
        <v>Расчет нормативных затрат на оказание единицы услуги/работы на 2023 год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1" ht="21.75" customHeight="1" x14ac:dyDescent="0.35">
      <c r="B7" s="135" t="s">
        <v>3854</v>
      </c>
      <c r="C7" s="548" t="s">
        <v>4236</v>
      </c>
      <c r="D7" s="548"/>
      <c r="E7" s="549"/>
      <c r="F7" s="549"/>
      <c r="G7" s="549"/>
      <c r="H7" s="549"/>
      <c r="I7" s="549"/>
      <c r="J7" s="549"/>
    </row>
    <row r="8" spans="1:11" ht="22.5" customHeight="1" x14ac:dyDescent="0.35">
      <c r="B8" s="135"/>
      <c r="C8" s="156"/>
      <c r="D8" s="156"/>
      <c r="E8" s="157"/>
      <c r="F8" s="157"/>
      <c r="G8" s="157"/>
      <c r="H8" s="157"/>
      <c r="I8" s="157"/>
      <c r="J8" s="157"/>
    </row>
    <row r="9" spans="1:11" x14ac:dyDescent="0.35">
      <c r="B9" s="142"/>
      <c r="C9" s="142"/>
      <c r="D9" s="142"/>
      <c r="E9" s="142"/>
    </row>
    <row r="10" spans="1:11" ht="65.25" customHeight="1" x14ac:dyDescent="0.35">
      <c r="A10" s="518" t="s">
        <v>3851</v>
      </c>
      <c r="B10" s="542"/>
      <c r="C10" s="561" t="str">
        <f>'13.хИМИЯ'!C10:C11</f>
        <v>Показатель объема  муниципальной услуги (работы) на 2023 год</v>
      </c>
      <c r="D10" s="569" t="s">
        <v>3983</v>
      </c>
      <c r="E10" s="561" t="s">
        <v>3876</v>
      </c>
      <c r="F10" s="561" t="s">
        <v>4116</v>
      </c>
      <c r="G10" s="518" t="s">
        <v>4012</v>
      </c>
      <c r="H10" s="561" t="s">
        <v>3855</v>
      </c>
      <c r="I10" s="474" t="s">
        <v>3984</v>
      </c>
      <c r="J10" s="474" t="s">
        <v>3985</v>
      </c>
    </row>
    <row r="11" spans="1:11" ht="63.75" customHeight="1" x14ac:dyDescent="0.35">
      <c r="A11" s="542"/>
      <c r="B11" s="542"/>
      <c r="C11" s="564"/>
      <c r="D11" s="570"/>
      <c r="E11" s="564"/>
      <c r="F11" s="564"/>
      <c r="G11" s="551"/>
      <c r="H11" s="564"/>
      <c r="I11" s="474" t="s">
        <v>3856</v>
      </c>
      <c r="J11" s="474" t="s">
        <v>3857</v>
      </c>
    </row>
    <row r="12" spans="1:11" x14ac:dyDescent="0.35">
      <c r="A12" s="565">
        <v>1</v>
      </c>
      <c r="B12" s="566"/>
      <c r="C12" s="479">
        <v>2</v>
      </c>
      <c r="D12" s="479">
        <v>3</v>
      </c>
      <c r="E12" s="479">
        <v>4</v>
      </c>
      <c r="F12" s="479">
        <v>6</v>
      </c>
      <c r="G12" s="479">
        <v>7</v>
      </c>
      <c r="H12" s="479">
        <v>8</v>
      </c>
      <c r="I12" s="474" t="s">
        <v>3865</v>
      </c>
      <c r="J12" s="474" t="s">
        <v>3863</v>
      </c>
    </row>
    <row r="13" spans="1:11" ht="99.75" customHeight="1" x14ac:dyDescent="0.35">
      <c r="A13" s="567" t="s">
        <v>3852</v>
      </c>
      <c r="B13" s="481" t="s">
        <v>4179</v>
      </c>
      <c r="C13" s="185">
        <f>'РАСЧЕТЫ '!B13</f>
        <v>249</v>
      </c>
      <c r="D13" s="561" t="s">
        <v>4237</v>
      </c>
      <c r="E13" s="179"/>
      <c r="F13" s="155">
        <v>9713.3330000000005</v>
      </c>
      <c r="G13" s="480">
        <v>1</v>
      </c>
      <c r="H13" s="150">
        <f>E13*F13*G13</f>
        <v>0</v>
      </c>
      <c r="I13" s="174">
        <f>E13/C13</f>
        <v>0</v>
      </c>
      <c r="J13" s="226">
        <f>H13/C13</f>
        <v>0</v>
      </c>
      <c r="K13" s="179">
        <v>1</v>
      </c>
    </row>
    <row r="14" spans="1:11" ht="55.5" customHeight="1" x14ac:dyDescent="0.35">
      <c r="A14" s="567"/>
      <c r="B14" s="481" t="s">
        <v>4180</v>
      </c>
      <c r="C14" s="187">
        <f>'РАСЧЕТЫ '!B14</f>
        <v>1</v>
      </c>
      <c r="D14" s="563"/>
      <c r="E14" s="179"/>
      <c r="F14" s="155">
        <f>F13</f>
        <v>9713.3330000000005</v>
      </c>
      <c r="G14" s="480">
        <v>1</v>
      </c>
      <c r="H14" s="150">
        <f t="shared" ref="H14" si="0">E14*F14*G14</f>
        <v>0</v>
      </c>
      <c r="I14" s="174">
        <f>E14/C14</f>
        <v>0</v>
      </c>
      <c r="J14" s="226">
        <f>H14/C14</f>
        <v>0</v>
      </c>
      <c r="K14" s="179">
        <v>2</v>
      </c>
    </row>
    <row r="15" spans="1:11" s="149" customFormat="1" ht="25.5" customHeight="1" x14ac:dyDescent="0.35">
      <c r="A15" s="543"/>
      <c r="B15" s="145"/>
      <c r="C15" s="146"/>
      <c r="D15" s="141" t="s">
        <v>3849</v>
      </c>
      <c r="E15" s="182">
        <f>SUM(E13:E14)</f>
        <v>0</v>
      </c>
      <c r="F15" s="146">
        <v>0</v>
      </c>
      <c r="G15" s="146">
        <v>1</v>
      </c>
      <c r="H15" s="147">
        <f>SUM(H13:H14)</f>
        <v>0</v>
      </c>
      <c r="I15" s="180"/>
      <c r="J15" s="180"/>
    </row>
    <row r="16" spans="1:11" ht="24.75" customHeight="1" x14ac:dyDescent="0.35">
      <c r="A16" s="140" t="s">
        <v>3864</v>
      </c>
      <c r="B16" s="153"/>
      <c r="C16" s="141"/>
      <c r="D16" s="141"/>
      <c r="E16" s="141"/>
      <c r="F16" s="141"/>
      <c r="G16" s="141"/>
      <c r="H16" s="141">
        <f>H15</f>
        <v>0</v>
      </c>
      <c r="I16" s="181"/>
      <c r="J16" s="181"/>
    </row>
    <row r="17" spans="1:11" x14ac:dyDescent="0.35">
      <c r="A17" s="478"/>
      <c r="B17" s="505"/>
      <c r="C17" s="505"/>
      <c r="D17" s="505"/>
      <c r="E17" s="501"/>
      <c r="F17" s="478"/>
      <c r="G17" s="478"/>
      <c r="H17" s="478"/>
      <c r="I17" s="478"/>
      <c r="J17" s="478"/>
    </row>
    <row r="18" spans="1:11" s="251" customFormat="1" ht="24.75" customHeight="1" x14ac:dyDescent="0.35">
      <c r="A18" s="247"/>
      <c r="B18" s="248"/>
      <c r="C18" s="249" t="s">
        <v>3980</v>
      </c>
      <c r="D18" s="250" t="s">
        <v>3864</v>
      </c>
      <c r="E18" s="249">
        <v>3</v>
      </c>
      <c r="F18" s="249">
        <f>F14</f>
        <v>9713.3330000000005</v>
      </c>
      <c r="G18" s="249">
        <v>1</v>
      </c>
      <c r="H18" s="249">
        <f>E18*F18*G18</f>
        <v>29139.999000000003</v>
      </c>
      <c r="I18" s="249"/>
      <c r="J18" s="249"/>
      <c r="K18" s="399"/>
    </row>
    <row r="19" spans="1:11" x14ac:dyDescent="0.35">
      <c r="K19" s="24"/>
    </row>
    <row r="21" spans="1:11" ht="39" customHeight="1" x14ac:dyDescent="0.35">
      <c r="C21" s="559" t="s">
        <v>4120</v>
      </c>
      <c r="D21" s="555" t="s">
        <v>4121</v>
      </c>
      <c r="E21" s="552" t="s">
        <v>4122</v>
      </c>
      <c r="F21" s="553"/>
      <c r="G21" s="552" t="s">
        <v>4123</v>
      </c>
      <c r="H21" s="554"/>
      <c r="I21" s="553"/>
    </row>
    <row r="22" spans="1:11" ht="46.5" x14ac:dyDescent="0.35">
      <c r="C22" s="560"/>
      <c r="D22" s="556"/>
      <c r="E22" s="449" t="s">
        <v>4124</v>
      </c>
      <c r="F22" s="475" t="s">
        <v>4125</v>
      </c>
      <c r="G22" s="449" t="s">
        <v>4126</v>
      </c>
      <c r="H22" s="475" t="s">
        <v>4127</v>
      </c>
      <c r="I22" s="449" t="s">
        <v>3952</v>
      </c>
    </row>
    <row r="23" spans="1:11" ht="45" customHeight="1" x14ac:dyDescent="0.35">
      <c r="C23" s="449" t="s">
        <v>4126</v>
      </c>
      <c r="D23" s="475" t="s">
        <v>4130</v>
      </c>
      <c r="E23" s="451">
        <f>225*11</f>
        <v>2475</v>
      </c>
      <c r="F23" s="451">
        <f>E23</f>
        <v>2475</v>
      </c>
      <c r="G23" s="451">
        <v>0.5</v>
      </c>
      <c r="H23" s="451">
        <v>0.5</v>
      </c>
      <c r="I23" s="451">
        <f>G23+H23</f>
        <v>1</v>
      </c>
    </row>
    <row r="24" spans="1:11" x14ac:dyDescent="0.35">
      <c r="C24" s="449"/>
      <c r="D24" s="449"/>
      <c r="E24" s="451"/>
      <c r="F24" s="451"/>
      <c r="G24" s="451"/>
      <c r="H24" s="451"/>
      <c r="I24" s="451"/>
    </row>
    <row r="25" spans="1:11" ht="21" customHeight="1" x14ac:dyDescent="0.35">
      <c r="C25" s="555" t="s">
        <v>4127</v>
      </c>
      <c r="D25" s="555" t="s">
        <v>4128</v>
      </c>
      <c r="E25" s="557">
        <f>18*362</f>
        <v>6516</v>
      </c>
      <c r="F25" s="451">
        <f>F23</f>
        <v>2475</v>
      </c>
      <c r="G25" s="451">
        <v>0.5</v>
      </c>
      <c r="H25" s="451">
        <v>0.5</v>
      </c>
      <c r="I25" s="451">
        <f t="shared" ref="I25:I26" si="1">G25+H25</f>
        <v>1</v>
      </c>
    </row>
    <row r="26" spans="1:11" ht="24.75" customHeight="1" x14ac:dyDescent="0.35">
      <c r="C26" s="556"/>
      <c r="D26" s="556"/>
      <c r="E26" s="558"/>
      <c r="F26" s="451">
        <f>E25-F25</f>
        <v>4041</v>
      </c>
      <c r="G26" s="451"/>
      <c r="H26" s="451">
        <v>1</v>
      </c>
      <c r="I26" s="451">
        <f t="shared" si="1"/>
        <v>1</v>
      </c>
    </row>
    <row r="27" spans="1:11" x14ac:dyDescent="0.35">
      <c r="C27" s="449"/>
      <c r="D27" s="449"/>
      <c r="E27" s="451"/>
      <c r="F27" s="451"/>
      <c r="G27" s="451"/>
      <c r="H27" s="451"/>
      <c r="I27" s="451"/>
    </row>
    <row r="28" spans="1:11" ht="46.5" x14ac:dyDescent="0.35">
      <c r="C28" s="449" t="s">
        <v>3883</v>
      </c>
      <c r="D28" s="475" t="s">
        <v>4129</v>
      </c>
      <c r="E28" s="451">
        <f>362*18</f>
        <v>6516</v>
      </c>
      <c r="F28" s="451"/>
      <c r="G28" s="451"/>
      <c r="H28" s="451"/>
      <c r="I28" s="451"/>
    </row>
  </sheetData>
  <mergeCells count="22"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C25:C26"/>
    <mergeCell ref="D25:D26"/>
    <mergeCell ref="E25:E26"/>
    <mergeCell ref="H10:H11"/>
    <mergeCell ref="A12:B12"/>
    <mergeCell ref="A13:A15"/>
    <mergeCell ref="D13:D14"/>
    <mergeCell ref="B17:E17"/>
    <mergeCell ref="C21:C22"/>
    <mergeCell ref="D21:D22"/>
    <mergeCell ref="E21:F21"/>
    <mergeCell ref="G21:I21"/>
  </mergeCells>
  <pageMargins left="0.17" right="0.17" top="0.6692913385826772" bottom="0.98425196850393704" header="0.31496062992125984" footer="0.51181102362204722"/>
  <pageSetup paperSize="9" scale="76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="110" zoomScaleSheetLayoutView="110" workbookViewId="0">
      <selection activeCell="D1" sqref="D1"/>
    </sheetView>
  </sheetViews>
  <sheetFormatPr defaultRowHeight="12.5" x14ac:dyDescent="0.25"/>
  <cols>
    <col min="2" max="2" width="38" customWidth="1"/>
    <col min="3" max="3" width="25.1796875" customWidth="1"/>
    <col min="5" max="5" width="22.453125" customWidth="1"/>
  </cols>
  <sheetData>
    <row r="1" spans="1:10" ht="15.5" x14ac:dyDescent="0.35">
      <c r="A1" s="212"/>
      <c r="B1" s="212"/>
      <c r="C1" s="213"/>
      <c r="D1" s="212" t="s">
        <v>4278</v>
      </c>
      <c r="E1" s="212"/>
      <c r="F1" s="212"/>
      <c r="G1" s="24"/>
      <c r="H1" s="212"/>
      <c r="I1" s="212"/>
      <c r="J1" s="212"/>
    </row>
    <row r="2" spans="1:10" ht="15.5" x14ac:dyDescent="0.35">
      <c r="A2" s="212"/>
      <c r="B2" s="212"/>
      <c r="C2" s="213"/>
      <c r="D2" s="212" t="str">
        <f>'РАСЧЕТЫ '!M2</f>
        <v>к приказу от   26.10.2022     №  149</v>
      </c>
      <c r="E2" s="260"/>
      <c r="F2" s="260"/>
      <c r="G2" s="24"/>
      <c r="H2" s="212"/>
      <c r="I2" s="212"/>
      <c r="J2" s="212"/>
    </row>
    <row r="3" spans="1:10" ht="15.5" x14ac:dyDescent="0.35">
      <c r="A3" s="212"/>
      <c r="B3" s="212"/>
      <c r="C3" s="212"/>
      <c r="D3" s="212"/>
      <c r="E3" s="212"/>
      <c r="F3" s="212"/>
      <c r="G3" s="24"/>
      <c r="H3" s="212"/>
      <c r="I3" s="212"/>
      <c r="J3" s="212"/>
    </row>
    <row r="4" spans="1:10" ht="15.5" x14ac:dyDescent="0.35">
      <c r="A4" s="212"/>
      <c r="B4" s="212"/>
      <c r="C4" s="212"/>
      <c r="D4" s="212"/>
      <c r="E4" s="212"/>
      <c r="F4" s="212"/>
      <c r="G4" s="24"/>
      <c r="H4" s="212"/>
      <c r="I4" s="212"/>
      <c r="J4" s="212"/>
    </row>
    <row r="5" spans="1:10" ht="47.25" customHeight="1" x14ac:dyDescent="0.3">
      <c r="A5" s="654" t="s">
        <v>4202</v>
      </c>
      <c r="B5" s="655"/>
      <c r="C5" s="655"/>
      <c r="D5" s="655"/>
      <c r="E5" s="655"/>
      <c r="F5" s="241"/>
      <c r="G5" s="241"/>
      <c r="H5" s="241"/>
      <c r="I5" s="212"/>
      <c r="J5" s="212"/>
    </row>
    <row r="6" spans="1:10" ht="42.75" customHeight="1" x14ac:dyDescent="0.3">
      <c r="A6" s="214"/>
      <c r="B6" s="215" t="s">
        <v>3854</v>
      </c>
      <c r="C6" s="470" t="s">
        <v>3946</v>
      </c>
      <c r="D6" s="242"/>
      <c r="E6" s="259"/>
      <c r="F6" s="259"/>
      <c r="G6" s="259"/>
      <c r="H6" s="259"/>
      <c r="I6" s="259"/>
      <c r="J6" s="259"/>
    </row>
    <row r="7" spans="1:10" ht="13" x14ac:dyDescent="0.3">
      <c r="A7" s="12"/>
      <c r="B7" s="12"/>
    </row>
    <row r="8" spans="1:10" ht="105" customHeight="1" x14ac:dyDescent="0.35">
      <c r="A8" s="216" t="s">
        <v>3947</v>
      </c>
      <c r="B8" s="216" t="s">
        <v>3948</v>
      </c>
      <c r="C8" s="217" t="s">
        <v>3949</v>
      </c>
      <c r="D8" s="217" t="s">
        <v>3950</v>
      </c>
      <c r="E8" s="218" t="s">
        <v>3951</v>
      </c>
      <c r="F8" s="205"/>
      <c r="G8" s="205"/>
      <c r="H8" s="205"/>
      <c r="I8" s="205"/>
      <c r="J8" s="205"/>
    </row>
    <row r="9" spans="1:10" ht="15.5" x14ac:dyDescent="0.35">
      <c r="A9" s="219">
        <v>2</v>
      </c>
      <c r="B9" s="220" t="s">
        <v>3953</v>
      </c>
      <c r="C9" s="221">
        <v>112488995.68000001</v>
      </c>
      <c r="D9" s="222">
        <v>1.4999999999999999E-2</v>
      </c>
      <c r="E9" s="223">
        <f>ROUND(C9*D9,0)</f>
        <v>1687335</v>
      </c>
      <c r="F9" s="205"/>
      <c r="G9" s="205"/>
      <c r="H9" s="205"/>
      <c r="I9" s="205"/>
      <c r="J9" s="205"/>
    </row>
    <row r="10" spans="1:10" ht="15.5" x14ac:dyDescent="0.35">
      <c r="A10" s="652" t="s">
        <v>3952</v>
      </c>
      <c r="B10" s="653"/>
      <c r="C10" s="224"/>
      <c r="D10" s="224"/>
      <c r="E10" s="225">
        <f>E9</f>
        <v>1687335</v>
      </c>
      <c r="F10" s="205"/>
      <c r="G10" s="205"/>
      <c r="H10" s="205"/>
      <c r="I10" s="205"/>
      <c r="J10" s="205"/>
    </row>
    <row r="11" spans="1:10" ht="15.5" x14ac:dyDescent="0.35">
      <c r="A11" s="204"/>
      <c r="B11" s="204"/>
      <c r="C11" s="205"/>
      <c r="D11" s="205"/>
      <c r="E11" s="205"/>
      <c r="F11" s="205"/>
      <c r="G11" s="205"/>
      <c r="H11" s="205"/>
      <c r="I11" s="205"/>
      <c r="J11" s="205"/>
    </row>
  </sheetData>
  <mergeCells count="2">
    <mergeCell ref="A10:B10"/>
    <mergeCell ref="A5:E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47</vt:i4>
      </vt:variant>
    </vt:vector>
  </HeadingPairs>
  <TitlesOfParts>
    <vt:vector size="106" baseType="lpstr">
      <vt:lpstr>питание</vt:lpstr>
      <vt:lpstr>РАСЧЕТЫ  (85-нр 18.12.20)</vt:lpstr>
      <vt:lpstr>РАСЧЕТЫ </vt:lpstr>
      <vt:lpstr>3.,11.ОТ (210)</vt:lpstr>
      <vt:lpstr>4.Профхимия</vt:lpstr>
      <vt:lpstr>Электроинструм.</vt:lpstr>
      <vt:lpstr>4 Спорт.инвент</vt:lpstr>
      <vt:lpstr>4.ГСМ</vt:lpstr>
      <vt:lpstr>4.Гидроизол.матер.</vt:lpstr>
      <vt:lpstr>4.Печатная прод.</vt:lpstr>
      <vt:lpstr>5.Приобрет.обор. (Локализ.взры)</vt:lpstr>
      <vt:lpstr>7.КУ вода (223)</vt:lpstr>
      <vt:lpstr>7.КУ тепло (223)</vt:lpstr>
      <vt:lpstr>7. КУ свет (223).</vt:lpstr>
      <vt:lpstr>7.ТКО (223)</vt:lpstr>
      <vt:lpstr>8. Дератизация</vt:lpstr>
      <vt:lpstr>8. Охрана (2)</vt:lpstr>
      <vt:lpstr>8. Тревога (226)</vt:lpstr>
      <vt:lpstr>8. ТО КТС (2)</vt:lpstr>
      <vt:lpstr>8. Помывка остекл. (226)</vt:lpstr>
      <vt:lpstr>8.Вывоз снега. (225)</vt:lpstr>
      <vt:lpstr>10.УС 221</vt:lpstr>
      <vt:lpstr>11.Транспорт (222)</vt:lpstr>
      <vt:lpstr>13.Рем Бенз. техн. (225)</vt:lpstr>
      <vt:lpstr>13. ТО вентиляции</vt:lpstr>
      <vt:lpstr>13. ТО АПС</vt:lpstr>
      <vt:lpstr>13. Тех.обесп.</vt:lpstr>
      <vt:lpstr>13. ТО ИТП</vt:lpstr>
      <vt:lpstr>13.Архивация(226)</vt:lpstr>
      <vt:lpstr>13. ТО ПОД.ПЛАТФ</vt:lpstr>
      <vt:lpstr>13.Обучение (226)</vt:lpstr>
      <vt:lpstr>13.СОУТ(226)</vt:lpstr>
      <vt:lpstr>13.Исп.СИЗ(226)</vt:lpstr>
      <vt:lpstr>13.Мед.осмотр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13Запч.д.сантехн.(2)</vt:lpstr>
      <vt:lpstr>13.Инвент.д.клининга.(3)</vt:lpstr>
      <vt:lpstr>13.СИЗ ()</vt:lpstr>
      <vt:lpstr>13.Спецодежда</vt:lpstr>
      <vt:lpstr>13.хИМИЯ</vt:lpstr>
      <vt:lpstr>13.Картриджи (2)</vt:lpstr>
      <vt:lpstr>13.Стремянки (3)</vt:lpstr>
      <vt:lpstr>Налог</vt:lpstr>
      <vt:lpstr>'3.,11.ОТ (210)'!Заголовки_для_печати</vt:lpstr>
      <vt:lpstr>'10.УС 221'!Область_печати</vt:lpstr>
      <vt:lpstr>'11.Транспорт (222)'!Область_печати</vt:lpstr>
      <vt:lpstr>'13. Тех.обесп.'!Область_печати</vt:lpstr>
      <vt:lpstr>'13. ТО АПС'!Область_печати</vt:lpstr>
      <vt:lpstr>'13. ТО вентиляции'!Область_печати</vt:lpstr>
      <vt:lpstr>'13. ТО ИТП'!Область_печати</vt:lpstr>
      <vt:lpstr>'13. ТО ПОД.ПЛАТФ'!Область_печати</vt:lpstr>
      <vt:lpstr>'13.Архивация(226)'!Область_печати</vt:lpstr>
      <vt:lpstr>'13.Инвент.д.клининга.(3)'!Область_печати</vt:lpstr>
      <vt:lpstr>'13.Исп.СИЗ(226)'!Область_печати</vt:lpstr>
      <vt:lpstr>'13.Картриджи (2)'!Область_печати</vt:lpstr>
      <vt:lpstr>'13.Мед.осмотр (226)'!Область_печати</vt:lpstr>
      <vt:lpstr>'13.Обучение (226)'!Область_печати</vt:lpstr>
      <vt:lpstr>'13.Рем Бенз. техн. (225)'!Область_печати</vt:lpstr>
      <vt:lpstr>'13.СИЗ ()'!Область_печати</vt:lpstr>
      <vt:lpstr>'13.СОУТ(226)'!Область_печати</vt:lpstr>
      <vt:lpstr>'13.Спецодежда'!Область_печати</vt:lpstr>
      <vt:lpstr>'13.Стремянки (3)'!Область_печати</vt:lpstr>
      <vt:lpstr>'13.хИМИЯ'!Область_печати</vt:lpstr>
      <vt:lpstr>'13Запч.д.сантехн.(2)'!Область_печати</vt:lpstr>
      <vt:lpstr>'3.,11.ОТ (210)'!Область_печати</vt:lpstr>
      <vt:lpstr>'4 Спорт.инвент'!Область_печати</vt:lpstr>
      <vt:lpstr>'4.Гидроизол.матер.'!Область_печати</vt:lpstr>
      <vt:lpstr>'4.ГСМ'!Область_печати</vt:lpstr>
      <vt:lpstr>'4.Профхимия'!Область_печати</vt:lpstr>
      <vt:lpstr>'5.Приобрет.обор. (Локализ.взры)'!Область_печати</vt:lpstr>
      <vt:lpstr>'7. КУ свет (223).'!Область_печати</vt:lpstr>
      <vt:lpstr>'7.КУ вода (223)'!Область_печати</vt:lpstr>
      <vt:lpstr>'7.КУ тепло (223)'!Область_печати</vt:lpstr>
      <vt:lpstr>'7.ТКО (223)'!Область_печати</vt:lpstr>
      <vt:lpstr>'8. Дератизация'!Область_печати</vt:lpstr>
      <vt:lpstr>'8. Охрана (2)'!Область_печати</vt:lpstr>
      <vt:lpstr>'8. Помывка остекл. (226)'!Область_печати</vt:lpstr>
      <vt:lpstr>'8. ТО КТС (2)'!Область_печати</vt:lpstr>
      <vt:lpstr>'8. Тревога (226)'!Область_печати</vt:lpstr>
      <vt:lpstr>'8.Вывоз снега. (225)'!Область_печати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Налог!Область_печати</vt:lpstr>
      <vt:lpstr>'РАСЧЕТЫ '!Область_печати</vt:lpstr>
      <vt:lpstr>'РАСЧЕТЫ  (85-нр 18.12.20)'!Область_печати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exif_MSED_1fb472e339bc53b4bca48a669ab3b5b3b3a22c683fdb8236ee33f526190e32d1</dc:description>
  <cp:lastModifiedBy>Секретарь</cp:lastModifiedBy>
  <cp:lastPrinted>2022-09-21T09:59:11Z</cp:lastPrinted>
  <dcterms:created xsi:type="dcterms:W3CDTF">2010-01-20T12:51:01Z</dcterms:created>
  <dcterms:modified xsi:type="dcterms:W3CDTF">2022-10-28T17:12:23Z</dcterms:modified>
</cp:coreProperties>
</file>